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0" yWindow="0" windowWidth="28800" windowHeight="11850" firstSheet="1" activeTab="1"/>
  </bookViews>
  <sheets>
    <sheet name="Balance Sheet" sheetId="4" r:id="rId1"/>
    <sheet name="Income Statement" sheetId="5" r:id="rId2"/>
    <sheet name="641.00-641.01" sheetId="6" r:id="rId3"/>
    <sheet name="Calculate Bal" sheetId="1" r:id="rId4"/>
    <sheet name="Fed Tax Cr PAID" sheetId="2" r:id="rId5"/>
  </sheets>
  <externalReferences>
    <externalReference r:id="rId6"/>
  </externalReferences>
  <definedNames>
    <definedName name="Utility_Name">'[1]1. Gen Information'!$C$9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5" l="1"/>
  <c r="D30" i="5"/>
  <c r="F29" i="5"/>
  <c r="F28" i="5"/>
  <c r="F27" i="5"/>
  <c r="F25" i="5"/>
  <c r="H25" i="5" s="1"/>
  <c r="F24" i="5"/>
  <c r="H24" i="5" s="1"/>
  <c r="F23" i="5"/>
  <c r="H23" i="5" s="1"/>
  <c r="F22" i="5"/>
  <c r="H22" i="5" s="1"/>
  <c r="E30" i="5"/>
  <c r="F20" i="5"/>
  <c r="H20" i="5" s="1"/>
  <c r="F19" i="5"/>
  <c r="H19" i="5" s="1"/>
  <c r="F18" i="5"/>
  <c r="H18" i="5" s="1"/>
  <c r="F17" i="5"/>
  <c r="H17" i="5" s="1"/>
  <c r="F16" i="5"/>
  <c r="H16" i="5" s="1"/>
  <c r="F15" i="5"/>
  <c r="H15" i="5" s="1"/>
  <c r="F14" i="5"/>
  <c r="H14" i="5" s="1"/>
  <c r="F13" i="5"/>
  <c r="H13" i="5" s="1"/>
  <c r="F12" i="5"/>
  <c r="H12" i="5" s="1"/>
  <c r="F11" i="5"/>
  <c r="F10" i="5"/>
  <c r="G7" i="5"/>
  <c r="G32" i="5" s="1"/>
  <c r="G38" i="5" s="1"/>
  <c r="D7" i="5"/>
  <c r="D32" i="5" s="1"/>
  <c r="D38" i="5" s="1"/>
  <c r="C1" i="5"/>
  <c r="I50" i="4"/>
  <c r="I55" i="4"/>
  <c r="I58" i="4"/>
  <c r="I48" i="4"/>
  <c r="I45" i="4"/>
  <c r="I37" i="4"/>
  <c r="I38" i="4" s="1"/>
  <c r="I26" i="4"/>
  <c r="I28" i="4" s="1"/>
  <c r="I21" i="4"/>
  <c r="I16" i="4"/>
  <c r="I15" i="4"/>
  <c r="I5" i="4"/>
  <c r="I10" i="4"/>
  <c r="I7" i="4"/>
  <c r="I9" i="4" l="1"/>
  <c r="I12" i="4" s="1"/>
  <c r="I22" i="4"/>
  <c r="F7" i="5"/>
  <c r="H7" i="5" s="1"/>
  <c r="E32" i="5"/>
  <c r="E38" i="5" s="1"/>
  <c r="F21" i="5"/>
  <c r="I59" i="4"/>
  <c r="I51" i="4"/>
  <c r="I61" i="4" s="1"/>
  <c r="I30" i="4"/>
  <c r="H21" i="5" l="1"/>
  <c r="H30" i="5" s="1"/>
  <c r="H32" i="5" s="1"/>
  <c r="H38" i="5" s="1"/>
  <c r="F30" i="5"/>
  <c r="F32" i="5" s="1"/>
  <c r="F38" i="5" s="1"/>
  <c r="G50" i="1"/>
  <c r="G55" i="1" l="1"/>
  <c r="G56" i="1"/>
  <c r="G51" i="1" l="1"/>
  <c r="G47" i="1" l="1"/>
  <c r="G24" i="1"/>
  <c r="G8" i="1" l="1"/>
  <c r="G12" i="1"/>
  <c r="G10" i="1"/>
  <c r="H57" i="1" l="1"/>
  <c r="H53" i="1"/>
  <c r="H44" i="1"/>
  <c r="G57" i="1"/>
  <c r="G53" i="1"/>
  <c r="G44" i="1"/>
  <c r="H25" i="1"/>
  <c r="H17" i="1"/>
  <c r="H11" i="1"/>
  <c r="G25" i="1"/>
  <c r="G17" i="1"/>
  <c r="G11" i="1"/>
  <c r="G13" i="1" s="1"/>
  <c r="I56" i="1"/>
  <c r="J56" i="1" s="1"/>
  <c r="I55" i="1"/>
  <c r="J55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3" i="1"/>
  <c r="J43" i="1" s="1"/>
  <c r="I42" i="1"/>
  <c r="J42" i="1" s="1"/>
  <c r="I39" i="1"/>
  <c r="J39" i="1" s="1"/>
  <c r="I29" i="1"/>
  <c r="J29" i="1" s="1"/>
  <c r="I27" i="1"/>
  <c r="J27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6" i="1"/>
  <c r="J16" i="1" s="1"/>
  <c r="I15" i="1"/>
  <c r="J15" i="1" s="1"/>
  <c r="I12" i="1"/>
  <c r="J12" i="1" s="1"/>
  <c r="I10" i="1"/>
  <c r="J10" i="1" s="1"/>
  <c r="I9" i="1"/>
  <c r="J9" i="1" s="1"/>
  <c r="I8" i="1"/>
  <c r="J8" i="1" s="1"/>
  <c r="H59" i="1" l="1"/>
  <c r="G59" i="1"/>
  <c r="I25" i="1"/>
  <c r="J25" i="1" s="1"/>
  <c r="I17" i="1"/>
  <c r="J17" i="1" s="1"/>
  <c r="G30" i="1"/>
  <c r="I11" i="1"/>
  <c r="J11" i="1" s="1"/>
  <c r="H13" i="1"/>
  <c r="I13" i="1" s="1"/>
  <c r="J13" i="1" s="1"/>
  <c r="I59" i="1"/>
  <c r="J59" i="1" s="1"/>
  <c r="H30" i="1" l="1"/>
  <c r="I30" i="1" s="1"/>
  <c r="J30" i="1" s="1"/>
</calcChain>
</file>

<file path=xl/sharedStrings.xml><?xml version="1.0" encoding="utf-8"?>
<sst xmlns="http://schemas.openxmlformats.org/spreadsheetml/2006/main" count="1621" uniqueCount="436">
  <si>
    <t xml:space="preserve"> 2. BALANCE SHEETS</t>
  </si>
  <si>
    <t>ASSETS</t>
  </si>
  <si>
    <t>End of Test Year   9/30/2019</t>
  </si>
  <si>
    <t>UTILITY PLANT</t>
  </si>
  <si>
    <t xml:space="preserve">    101 Utility Plant in Service</t>
  </si>
  <si>
    <t xml:space="preserve">    103 Property held for Future Use</t>
  </si>
  <si>
    <t xml:space="preserve">    105 Construction Work In Progress</t>
  </si>
  <si>
    <t xml:space="preserve">    114, 115 Net Utility Plant Acquisition Adjustment</t>
  </si>
  <si>
    <t>TOTAL UTILITY PLANT</t>
  </si>
  <si>
    <t xml:space="preserve">    108 Less: Accumulated Depreciation</t>
  </si>
  <si>
    <t xml:space="preserve">    110 Less: Accumulated Amortization</t>
  </si>
  <si>
    <t xml:space="preserve">    </t>
  </si>
  <si>
    <t>NET UTILITY PLANT</t>
  </si>
  <si>
    <t>CURRENT ASSETS</t>
  </si>
  <si>
    <t xml:space="preserve">    131-135 Cash</t>
  </si>
  <si>
    <t xml:space="preserve">    141-143  Accounts Receivable</t>
  </si>
  <si>
    <t xml:space="preserve">    144 Notes Receivable</t>
  </si>
  <si>
    <t xml:space="preserve">    144-145 Accounts Receivable-Affiliates/Common Ownership</t>
  </si>
  <si>
    <t xml:space="preserve">    151 Plant Materials and Supplies</t>
  </si>
  <si>
    <t xml:space="preserve">    162 Prepayments</t>
  </si>
  <si>
    <t xml:space="preserve">    171-174 Other Current Assets</t>
  </si>
  <si>
    <t xml:space="preserve">   </t>
  </si>
  <si>
    <t>TOTAL CURRENT ASSETS</t>
  </si>
  <si>
    <t>OTHER ASSETS and DEFERRED CHARGES</t>
  </si>
  <si>
    <t xml:space="preserve">    181  Deferred Debt Expense</t>
  </si>
  <si>
    <t xml:space="preserve">    182-186  Deferred Charges/Debits</t>
  </si>
  <si>
    <t xml:space="preserve">    190  Accum. Deferred Income Taxes</t>
  </si>
  <si>
    <t>TOTAL OTHER ASSETS and DEFERRED CHARGES</t>
  </si>
  <si>
    <t>TOTAL ASSETS</t>
  </si>
  <si>
    <t>LIABILITIES &amp; EQUITY</t>
  </si>
  <si>
    <t>STOCKHOLDERS' EQUITY</t>
  </si>
  <si>
    <t xml:space="preserve">   201  Common Stock</t>
  </si>
  <si>
    <t xml:space="preserve">   211  Other paid in capital</t>
  </si>
  <si>
    <t xml:space="preserve">   215  Retained Earnings</t>
  </si>
  <si>
    <t>TOTAL STOCKHOLDERS' EQUITY</t>
  </si>
  <si>
    <t>LONG-TERM DEBT</t>
  </si>
  <si>
    <t xml:space="preserve">   224  Long-term debt, excluding current portion</t>
  </si>
  <si>
    <t>CURRENT LIABILITIES</t>
  </si>
  <si>
    <t xml:space="preserve">                Current Portion of Long-term Debt</t>
  </si>
  <si>
    <t xml:space="preserve">    231  Accounts Payable</t>
  </si>
  <si>
    <t xml:space="preserve">    232  Notes Payable</t>
  </si>
  <si>
    <t xml:space="preserve">    233, 234 Payables to Affiliates/Common Ownership</t>
  </si>
  <si>
    <t xml:space="preserve">    236  Accrued Taxes</t>
  </si>
  <si>
    <t xml:space="preserve">    237  Accrued Interest</t>
  </si>
  <si>
    <t xml:space="preserve">    241.0  Other Current Liabilities</t>
  </si>
  <si>
    <t>TOTAL CURRENT LIABILITIES</t>
  </si>
  <si>
    <t>OTHER LIABILITIES and DEFERRED CREDITS</t>
  </si>
  <si>
    <t xml:space="preserve">    252  Advances for Construction</t>
  </si>
  <si>
    <t xml:space="preserve">    253  Other Deferred Credits</t>
  </si>
  <si>
    <t xml:space="preserve">    255  Deferred Investment Tax Credits</t>
  </si>
  <si>
    <t xml:space="preserve">    271-272  Net Contributions in Aid of Construction</t>
  </si>
  <si>
    <t xml:space="preserve">    281-283  Accumulated Deferred Inc. Taxes</t>
  </si>
  <si>
    <t>TOTAL OTHER LIABILITIES and DEFERRED CREDITS</t>
  </si>
  <si>
    <t>TOTAL LIABILITIES &amp; EQUITY</t>
  </si>
  <si>
    <t>Name of Utility:</t>
  </si>
  <si>
    <t>10/1/18-9/30/19</t>
  </si>
  <si>
    <t>4. Statements of Income</t>
  </si>
  <si>
    <t>Water             Test Year 2018</t>
  </si>
  <si>
    <t>Sewer  Test Year 2018-2019</t>
  </si>
  <si>
    <t>Total - Water and Sewer</t>
  </si>
  <si>
    <t>Earnings Report adjustments</t>
  </si>
  <si>
    <t>Adjusted for Earnings Report</t>
  </si>
  <si>
    <t>(a)</t>
  </si>
  <si>
    <t>(b)</t>
  </si>
  <si>
    <t>(c)</t>
  </si>
  <si>
    <t>(d)</t>
  </si>
  <si>
    <t>(e)=(c)+(d)</t>
  </si>
  <si>
    <r>
      <rPr>
        <b/>
        <u/>
        <sz val="11"/>
        <color indexed="8"/>
        <rFont val="Times New Roman"/>
        <family val="1"/>
      </rPr>
      <t>Total Revenue:</t>
    </r>
    <r>
      <rPr>
        <b/>
        <sz val="11"/>
        <color indexed="8"/>
        <rFont val="Times New Roman"/>
        <family val="1"/>
      </rPr>
      <t xml:space="preserve"> 1</t>
    </r>
  </si>
  <si>
    <t>XXXX</t>
  </si>
  <si>
    <t>Operating Expenses:</t>
  </si>
  <si>
    <t xml:space="preserve">  601.1/701.1 O &amp; M Salaried Labor</t>
  </si>
  <si>
    <t xml:space="preserve">  604/704 Employee Benefits</t>
  </si>
  <si>
    <t xml:space="preserve">  6/731, 6/735, 6/736 O &amp; M Contract labor</t>
  </si>
  <si>
    <t>641.00+641.01</t>
  </si>
  <si>
    <t xml:space="preserve">  620/720  Operating/Maint Supplies</t>
  </si>
  <si>
    <t xml:space="preserve">  610/710  Purchased Water</t>
  </si>
  <si>
    <t xml:space="preserve">  615/715  Purchased Power</t>
  </si>
  <si>
    <t>636.00+636.01</t>
  </si>
  <si>
    <t xml:space="preserve">  635/735  Testing Expense</t>
  </si>
  <si>
    <t xml:space="preserve">  618/718  Chemicals</t>
  </si>
  <si>
    <t>631.00+631.01</t>
  </si>
  <si>
    <t xml:space="preserve">  656-659/756-759  Insurance</t>
  </si>
  <si>
    <t xml:space="preserve">  601.2/701.2  General Office Salaries</t>
  </si>
  <si>
    <t>650/750 Transportation</t>
  </si>
  <si>
    <t>641.00+641.01 sprd  00 (trans) + trex  99</t>
  </si>
  <si>
    <t xml:space="preserve">  675  General Office Expenses</t>
  </si>
  <si>
    <t>641.00 watr  00 FJ8</t>
  </si>
  <si>
    <t>632, 633, 634 Contract Acctg, legal, Mgnt</t>
  </si>
  <si>
    <t xml:space="preserve">  666 Amortization- Rate Case Expense</t>
  </si>
  <si>
    <t>667.00</t>
  </si>
  <si>
    <t xml:space="preserve">  403  Depreciation Expense</t>
  </si>
  <si>
    <t>711.00</t>
  </si>
  <si>
    <t xml:space="preserve">  667-675  Other Misc. Expenses</t>
  </si>
  <si>
    <t>671.01+671.02+671.04+671.05+671.06</t>
  </si>
  <si>
    <t>Taxes:</t>
  </si>
  <si>
    <t xml:space="preserve">  409  Federal Income Taxes</t>
  </si>
  <si>
    <t xml:space="preserve">  409  State Franchise Taxes/Reg Assess.</t>
  </si>
  <si>
    <t xml:space="preserve">  408  All Other Taxes</t>
  </si>
  <si>
    <t>Total Expenses</t>
  </si>
  <si>
    <t>Net Operating Income</t>
  </si>
  <si>
    <t xml:space="preserve">  421, 433  Non-Operating Income</t>
  </si>
  <si>
    <t>Non-Operating Deductions:</t>
  </si>
  <si>
    <t xml:space="preserve">  426  Other</t>
  </si>
  <si>
    <t xml:space="preserve">  427  Interest</t>
  </si>
  <si>
    <t>Net Income</t>
  </si>
  <si>
    <t>1.  Carried over from Statements of Revenues</t>
  </si>
  <si>
    <t>SOURCE</t>
  </si>
  <si>
    <t>ACCOUNT</t>
  </si>
  <si>
    <t>ITEM ID</t>
  </si>
  <si>
    <t>DATE</t>
  </si>
  <si>
    <t>DESCRIPTION</t>
  </si>
  <si>
    <t>DEBIT</t>
  </si>
  <si>
    <t>CREDIT</t>
  </si>
  <si>
    <t>BALANCE</t>
  </si>
  <si>
    <t>VOUCHER</t>
  </si>
  <si>
    <t>INVOICE NBR</t>
  </si>
  <si>
    <t>VENDOR</t>
  </si>
  <si>
    <t>VENDOR NAME</t>
  </si>
  <si>
    <t>JOB</t>
  </si>
  <si>
    <t>DEPT</t>
  </si>
  <si>
    <t>R-ACCT</t>
  </si>
  <si>
    <t>WH</t>
  </si>
  <si>
    <t>CHECK</t>
  </si>
  <si>
    <t>ACH SEQ</t>
  </si>
  <si>
    <t>Income Statement</t>
  </si>
  <si>
    <t>Accounts Payable</t>
  </si>
  <si>
    <t>SEWR  02</t>
  </si>
  <si>
    <t>10/03/18</t>
  </si>
  <si>
    <t>SIGN FOR LONESTAR LS 3</t>
  </si>
  <si>
    <t>1568-1018</t>
  </si>
  <si>
    <t>CARD SERVICE CENTER</t>
  </si>
  <si>
    <t>Operating /Maint Supplies</t>
  </si>
  <si>
    <t>SEWR  01</t>
  </si>
  <si>
    <t>10/05/18</t>
  </si>
  <si>
    <t>MOWING LONESTAR STP</t>
  </si>
  <si>
    <t>15870</t>
  </si>
  <si>
    <t>J AND M</t>
  </si>
  <si>
    <t>Contract Labor</t>
  </si>
  <si>
    <t>MOWING MISD STP</t>
  </si>
  <si>
    <t>10/26/18</t>
  </si>
  <si>
    <t>DUMPSTER FOR MISD STP</t>
  </si>
  <si>
    <t>0853-005402329</t>
  </si>
  <si>
    <t>ALLIED WASTE SERVICES #852</t>
  </si>
  <si>
    <t>Journal Entries</t>
  </si>
  <si>
    <t>WATR  00</t>
  </si>
  <si>
    <t>10/31/18</t>
  </si>
  <si>
    <t>SPREAD INSURANCE</t>
  </si>
  <si>
    <t>FJ8</t>
  </si>
  <si>
    <t>General Office</t>
  </si>
  <si>
    <t>PROPERTY TAX ALLOCATION</t>
  </si>
  <si>
    <t>FJ16</t>
  </si>
  <si>
    <t>TREX  99</t>
  </si>
  <si>
    <t>SPREAD VEHICLE EXPENSE</t>
  </si>
  <si>
    <t>FJ17</t>
  </si>
  <si>
    <t>Transportation</t>
  </si>
  <si>
    <t>CTLB  00</t>
  </si>
  <si>
    <t>LABOR</t>
  </si>
  <si>
    <t>I0002631</t>
  </si>
  <si>
    <t>MID-SOUTH ELECTRIC COOP ASSN</t>
  </si>
  <si>
    <t>LABOR-MISD WW PLANT</t>
  </si>
  <si>
    <t>SPRD  00</t>
  </si>
  <si>
    <t>EMPLOYER PD BENEFITS</t>
  </si>
  <si>
    <t>EMPLOYER PD BENEFITS - MISD WW P</t>
  </si>
  <si>
    <t>TRANS EXPENSE</t>
  </si>
  <si>
    <t>TRANS EXPENSE - MISD WW PLANT</t>
  </si>
  <si>
    <t>11/05/18</t>
  </si>
  <si>
    <t>15892</t>
  </si>
  <si>
    <t>11/07/18</t>
  </si>
  <si>
    <t>NYLON BUSHING FOR MIDS STP</t>
  </si>
  <si>
    <t>78903</t>
  </si>
  <si>
    <t>JIM'S HARDWARE</t>
  </si>
  <si>
    <t>11/09/18</t>
  </si>
  <si>
    <t>CHART RECORDER PAPER</t>
  </si>
  <si>
    <t>59382-00</t>
  </si>
  <si>
    <t>TECHLINE PIPE LLP</t>
  </si>
  <si>
    <t>11/16/18</t>
  </si>
  <si>
    <t>2" WASHDOWN WATER SYSTEM</t>
  </si>
  <si>
    <t>79116</t>
  </si>
  <si>
    <t>CHLORINE CONTACT CHAMBER DRAIN L</t>
  </si>
  <si>
    <t>79123</t>
  </si>
  <si>
    <t>11/19/18</t>
  </si>
  <si>
    <t>WASHDOWN WATER PIPING</t>
  </si>
  <si>
    <t>79144</t>
  </si>
  <si>
    <t>11/21/18</t>
  </si>
  <si>
    <t>FITTINGS FOR PUMP FOR PUMPING DO</t>
  </si>
  <si>
    <t>79201</t>
  </si>
  <si>
    <t>11/26/18</t>
  </si>
  <si>
    <t>0853-005430834</t>
  </si>
  <si>
    <t>REPUBLIC SERVICES #852</t>
  </si>
  <si>
    <t>11/28/18</t>
  </si>
  <si>
    <t>79313</t>
  </si>
  <si>
    <t>79324</t>
  </si>
  <si>
    <t>11/30/18</t>
  </si>
  <si>
    <t>I0002638</t>
  </si>
  <si>
    <t>LABOR - MISD WW PLANT</t>
  </si>
  <si>
    <t>EMPLOYER PD BENE. MISD WWP</t>
  </si>
  <si>
    <t>TRANS EXPENSE-MISD WWP</t>
  </si>
  <si>
    <t>12/05/18</t>
  </si>
  <si>
    <t>DETECTOR TAPE FOR DRAIN LINE FOR</t>
  </si>
  <si>
    <t>59517-00</t>
  </si>
  <si>
    <t>DRAIN LINE MATERIAL FOR MISD STP</t>
  </si>
  <si>
    <t>59520-00</t>
  </si>
  <si>
    <t>12/13/18</t>
  </si>
  <si>
    <t>CORE DRILL RENTAL FOR MISD STP</t>
  </si>
  <si>
    <t>163709908-001V</t>
  </si>
  <si>
    <t>UNITED RENTALS NORTH AMERICA</t>
  </si>
  <si>
    <t>SEWR  03</t>
  </si>
  <si>
    <t>163709908-001</t>
  </si>
  <si>
    <t>12/17/18</t>
  </si>
  <si>
    <t>CLEANING SUPPLIES FOR MISD STP</t>
  </si>
  <si>
    <t>79757</t>
  </si>
  <si>
    <t>12/26/18</t>
  </si>
  <si>
    <t>PIPE SEALS FOR CHORINE CONTACT C</t>
  </si>
  <si>
    <t>59508-00</t>
  </si>
  <si>
    <t>MISD STP DUMPSTER</t>
  </si>
  <si>
    <t>0853-005458595</t>
  </si>
  <si>
    <t>12/27/18</t>
  </si>
  <si>
    <t>CREDIT CORE DRILL RENTAL FOR MIS</t>
  </si>
  <si>
    <t>163709908-003V</t>
  </si>
  <si>
    <t>163709908-003</t>
  </si>
  <si>
    <t>12/31/18</t>
  </si>
  <si>
    <t>FJ8 DECEMBER 2018 TRUE-UP</t>
  </si>
  <si>
    <t>I0002689</t>
  </si>
  <si>
    <t>LABOR - MISD WWTP</t>
  </si>
  <si>
    <t>01/04/19</t>
  </si>
  <si>
    <t>LONESTAR ELECTRICAL COVER/HOSE H</t>
  </si>
  <si>
    <t>80041</t>
  </si>
  <si>
    <t>01/23/19</t>
  </si>
  <si>
    <t>LONESTAR STP CALIBRATION CERT</t>
  </si>
  <si>
    <t>11145</t>
  </si>
  <si>
    <t>PRESCOTT CONTROL SOLUTIONS</t>
  </si>
  <si>
    <t>MISD STP CALIBRATION CERT</t>
  </si>
  <si>
    <t>01/26/19</t>
  </si>
  <si>
    <t>DUMPSTER AT MSEC STP #2</t>
  </si>
  <si>
    <t>0853-005490171</t>
  </si>
  <si>
    <t>01/31/19</t>
  </si>
  <si>
    <t>I0002708</t>
  </si>
  <si>
    <t>02/26/19</t>
  </si>
  <si>
    <t>DUMPSTER MISD STP</t>
  </si>
  <si>
    <t>0853-005519252</t>
  </si>
  <si>
    <t>02/28/19</t>
  </si>
  <si>
    <t>I0002719</t>
  </si>
  <si>
    <t>03/01/19</t>
  </si>
  <si>
    <t>CAMERA SURVEY BY CHURCH ON 2854</t>
  </si>
  <si>
    <t>6416</t>
  </si>
  <si>
    <t>PINNACLE PUMPING SERVICES</t>
  </si>
  <si>
    <t>03/08/19</t>
  </si>
  <si>
    <t>TROUBLE CALL ACTUATOR VALVE MISD</t>
  </si>
  <si>
    <t>30771</t>
  </si>
  <si>
    <t>ELECTRICAL FIELD SERVICES</t>
  </si>
  <si>
    <t>03/11/19</t>
  </si>
  <si>
    <t>15923</t>
  </si>
  <si>
    <t>MOWING</t>
  </si>
  <si>
    <t>03/25/19</t>
  </si>
  <si>
    <t>15928</t>
  </si>
  <si>
    <t>03/26/19</t>
  </si>
  <si>
    <t>0853-005550944</t>
  </si>
  <si>
    <t>03/31/19</t>
  </si>
  <si>
    <t>I0002737</t>
  </si>
  <si>
    <t>EMP PAID BENEFITS</t>
  </si>
  <si>
    <t>EMP PD BENEFITS-MISD WW PLANT</t>
  </si>
  <si>
    <t>TRANS EXPENSE-MISD WW PLANT</t>
  </si>
  <si>
    <t>04/04/19</t>
  </si>
  <si>
    <t>cleaned/repaired valve for SBR1</t>
  </si>
  <si>
    <t>4921</t>
  </si>
  <si>
    <t>DEGGS SERVICE ENTERPRISE INC</t>
  </si>
  <si>
    <t>04/05/19</t>
  </si>
  <si>
    <t>15935</t>
  </si>
  <si>
    <t>04/18/19</t>
  </si>
  <si>
    <t>REPAIR SLEEVE FOR MISD STP</t>
  </si>
  <si>
    <t>59058-00</t>
  </si>
  <si>
    <t>RESET FLOW METER LONESTAR STP</t>
  </si>
  <si>
    <t>11214</t>
  </si>
  <si>
    <t>04/22/19</t>
  </si>
  <si>
    <t>LONESTAR STP</t>
  </si>
  <si>
    <t>15940</t>
  </si>
  <si>
    <t>04/25/19</t>
  </si>
  <si>
    <t>2" WATER LINE REPAIR AT MISD STP</t>
  </si>
  <si>
    <t>59745-00</t>
  </si>
  <si>
    <t>04/26/19</t>
  </si>
  <si>
    <t>FLUSH VALVE ASSEMBLY</t>
  </si>
  <si>
    <t>59801-00</t>
  </si>
  <si>
    <t>0853-005579015</t>
  </si>
  <si>
    <t>04/30/19</t>
  </si>
  <si>
    <t>I0002752</t>
  </si>
  <si>
    <t>05/06/19</t>
  </si>
  <si>
    <t>15943</t>
  </si>
  <si>
    <t>05/09/19</t>
  </si>
  <si>
    <t>PM BLOWERS LONESTAR STP</t>
  </si>
  <si>
    <t>31113</t>
  </si>
  <si>
    <t>05/20/19</t>
  </si>
  <si>
    <t>15950</t>
  </si>
  <si>
    <t>05/21/19</t>
  </si>
  <si>
    <t>OIL FOR BLOWERS</t>
  </si>
  <si>
    <t>60240-00</t>
  </si>
  <si>
    <t>05/26/19</t>
  </si>
  <si>
    <t>0853-005608015</t>
  </si>
  <si>
    <t>05/28/19</t>
  </si>
  <si>
    <t>GAL FITTING FOR MISD STP2 (LUKE</t>
  </si>
  <si>
    <t>83379</t>
  </si>
  <si>
    <t>05/31/19</t>
  </si>
  <si>
    <t>I0002765</t>
  </si>
  <si>
    <t>06/04/19</t>
  </si>
  <si>
    <t>15958</t>
  </si>
  <si>
    <t>06/20/19</t>
  </si>
  <si>
    <t>15962</t>
  </si>
  <si>
    <t>06/26/19</t>
  </si>
  <si>
    <t>0853-005637492</t>
  </si>
  <si>
    <t>06/30/19</t>
  </si>
  <si>
    <t>I0002775</t>
  </si>
  <si>
    <t>07/09/19</t>
  </si>
  <si>
    <t>15968</t>
  </si>
  <si>
    <t>07/12/19</t>
  </si>
  <si>
    <t>EXT POLE, HOSE SHUT-OFF LONESTAR</t>
  </si>
  <si>
    <t>84338</t>
  </si>
  <si>
    <t>BOTTOM CLEANED LIFTSTATION 1 LON</t>
  </si>
  <si>
    <t>6723</t>
  </si>
  <si>
    <t>BOTTOM CLEANED LIFTSTATION 3 MSS</t>
  </si>
  <si>
    <t>6724</t>
  </si>
  <si>
    <t>BOTTOM CLEANED LIFTSTATION 1 MIS</t>
  </si>
  <si>
    <t>6725</t>
  </si>
  <si>
    <t>BOTTOM CLEANED LIFTSTATION 2 MIS</t>
  </si>
  <si>
    <t>6726</t>
  </si>
  <si>
    <t>BOTTOM CLEAN LIFTSTATION LONESTA</t>
  </si>
  <si>
    <t>6727</t>
  </si>
  <si>
    <t>07/18/19</t>
  </si>
  <si>
    <t>REPAIR VALVE LCHS STP-LABOR</t>
  </si>
  <si>
    <t>4966</t>
  </si>
  <si>
    <t>REPAIR VALVE LCHS STP-MATERIAL</t>
  </si>
  <si>
    <t>07/19/19</t>
  </si>
  <si>
    <t>15971</t>
  </si>
  <si>
    <t>07/26/19</t>
  </si>
  <si>
    <t>0853-005666400</t>
  </si>
  <si>
    <t>07/29/19</t>
  </si>
  <si>
    <t>3" PVC COUPLING MISD STP</t>
  </si>
  <si>
    <t>60827-00</t>
  </si>
  <si>
    <t>07/31/19</t>
  </si>
  <si>
    <t>I0002798</t>
  </si>
  <si>
    <t>08/02/19</t>
  </si>
  <si>
    <t>15978</t>
  </si>
  <si>
    <t>SEWR  04</t>
  </si>
  <si>
    <t>08/05/19</t>
  </si>
  <si>
    <t>FLAP DISC, PRIMER, ADAPTER, CEME</t>
  </si>
  <si>
    <t>84934</t>
  </si>
  <si>
    <t>08/19/19</t>
  </si>
  <si>
    <t>PVC TEE, PVC REDUCER BUSHINGS MI</t>
  </si>
  <si>
    <t>61046-00</t>
  </si>
  <si>
    <t>08/26/19</t>
  </si>
  <si>
    <t>15982</t>
  </si>
  <si>
    <t>0853-005694884</t>
  </si>
  <si>
    <t>08/27/19</t>
  </si>
  <si>
    <t>VALVE,COUPLINGS,ADAPTERS,ELBOWS,</t>
  </si>
  <si>
    <t>85462</t>
  </si>
  <si>
    <t>08/29/19</t>
  </si>
  <si>
    <t>NUTS&amp;BOLTS,BALL VALVE,DRILL BIT</t>
  </si>
  <si>
    <t>85519</t>
  </si>
  <si>
    <t>08/30/19</t>
  </si>
  <si>
    <t>SLUDGE JUDGE FOR LONESTAR STP</t>
  </si>
  <si>
    <t>995868</t>
  </si>
  <si>
    <t>USABLUEBOOK</t>
  </si>
  <si>
    <t>SLUDGE JUDGE FOR MISD STP</t>
  </si>
  <si>
    <t>METER BOX, BALL VALVES, ELBOWS,</t>
  </si>
  <si>
    <t>61194-00</t>
  </si>
  <si>
    <t>08/31/19</t>
  </si>
  <si>
    <t>I0002821</t>
  </si>
  <si>
    <t>09/03/19</t>
  </si>
  <si>
    <t>PVC REDUCER BUSHING MISD STP</t>
  </si>
  <si>
    <t>61204-00</t>
  </si>
  <si>
    <t>GALV NIPPLES FOR RPZ INSTALL</t>
  </si>
  <si>
    <t>61206-00</t>
  </si>
  <si>
    <t>MINIATURE LIGHT BULB MISD STP</t>
  </si>
  <si>
    <t>2526827-00</t>
  </si>
  <si>
    <t>TECHLINE LTD</t>
  </si>
  <si>
    <t>09/04/19</t>
  </si>
  <si>
    <t>SCISSORS,DUCT TAPE,FURNACE FILTE</t>
  </si>
  <si>
    <t>85647</t>
  </si>
  <si>
    <t>09/05/19</t>
  </si>
  <si>
    <t>BACKFLOW PREV WITH BALL VALVES,</t>
  </si>
  <si>
    <t>61228-00</t>
  </si>
  <si>
    <t>09/13/19</t>
  </si>
  <si>
    <t>15990</t>
  </si>
  <si>
    <t>09/26/19</t>
  </si>
  <si>
    <t>PVC TEE, ELBOW, COUPLING ; SCH80</t>
  </si>
  <si>
    <t>61368-00</t>
  </si>
  <si>
    <t>0853-0099992</t>
  </si>
  <si>
    <t>09/30/19</t>
  </si>
  <si>
    <t>MOWING AT WASTE WATER PLANTS</t>
  </si>
  <si>
    <t>15999</t>
  </si>
  <si>
    <t>I0002840</t>
  </si>
  <si>
    <t>MSEC ENTERPRISES, INC</t>
  </si>
  <si>
    <t>BALANCE SHEET</t>
  </si>
  <si>
    <t>as of September 30, 2019</t>
  </si>
  <si>
    <t>ENTERPRISES</t>
  </si>
  <si>
    <t>WASTEWATER</t>
  </si>
  <si>
    <t>TOTAL</t>
  </si>
  <si>
    <t>DIFF</t>
  </si>
  <si>
    <t>UTILITY PLANT AT COST</t>
  </si>
  <si>
    <t>Construction Work in Progress</t>
  </si>
  <si>
    <t>Capital Lease Assets</t>
  </si>
  <si>
    <t>Other Property and Equipment</t>
  </si>
  <si>
    <t>Less: Accumulated Provision for Depreciation and Amortization</t>
  </si>
  <si>
    <t>OTHER PROPERTY AND INVESTMENTS AT COST OR STATED VALUE</t>
  </si>
  <si>
    <t xml:space="preserve">Investments in Associated Organizations </t>
  </si>
  <si>
    <t>Investments in Affiliated Company</t>
  </si>
  <si>
    <t>Cash - General</t>
  </si>
  <si>
    <t>Accounts Receivable (Less allowance for uncollectibles of $0)</t>
  </si>
  <si>
    <t>Accounts Receivable from Mid-South</t>
  </si>
  <si>
    <t>Intercompany Tax Receivable</t>
  </si>
  <si>
    <t>Unbilled Revenue</t>
  </si>
  <si>
    <t>Other Current and Accrued Assets</t>
  </si>
  <si>
    <t>OTHER ASSETS</t>
  </si>
  <si>
    <t>Deferred Debits</t>
  </si>
  <si>
    <t>Deferred Income Tax Asset</t>
  </si>
  <si>
    <t>EQUITIES AND LIABILITIES</t>
  </si>
  <si>
    <t>EQUITIES</t>
  </si>
  <si>
    <t>CoBank Notes Payable</t>
  </si>
  <si>
    <t>Capital Lease Obligations</t>
  </si>
  <si>
    <t>CoBank Short-Term Loan</t>
  </si>
  <si>
    <t xml:space="preserve">Customer Deposits </t>
  </si>
  <si>
    <t>Accrued Interest</t>
  </si>
  <si>
    <t>Current Tax Liability - State</t>
  </si>
  <si>
    <t>Other Current and Accrued Liabilities</t>
  </si>
  <si>
    <t>Due to Affiliated Companies</t>
  </si>
  <si>
    <t>OTHER LIABILITIES</t>
  </si>
  <si>
    <t>Deferred Credits</t>
  </si>
  <si>
    <t>Deferred Income Tax Liability</t>
  </si>
  <si>
    <t>TOTAL EQUITIES AND LIABILITIES</t>
  </si>
  <si>
    <t>MEMBER SEP</t>
  </si>
  <si>
    <t>936-026</t>
  </si>
  <si>
    <t>548-012</t>
  </si>
  <si>
    <t>52174-034</t>
  </si>
  <si>
    <t>52174-036</t>
  </si>
  <si>
    <t>936-013</t>
  </si>
  <si>
    <t>936-020</t>
  </si>
  <si>
    <t>52174-035</t>
  </si>
  <si>
    <t>52174-044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</si>
</sst>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_);_(&quot;$&quot;* \(#,##0\);_(&quot;$&quot;* &quot;-&quot;??_);_(@_)"/>
    <numFmt numFmtId="166" formatCode="###.00"/>
    <numFmt numFmtId="167" formatCode="###,###,###,###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3" fillId="0" borderId="0"/>
  </cellStyleXfs>
  <cellXfs count="160">
    <xf numFmtId="0" fontId="0" fillId="0" borderId="0" xfId="0"/>
    <xf numFmtId="0" fontId="0" fillId="0" borderId="6" xfId="0" applyNumberFormat="1" applyBorder="1"/>
    <xf numFmtId="0" fontId="0" fillId="0" borderId="7" xfId="0" applyNumberFormat="1" applyBorder="1" applyAlignment="1"/>
    <xf numFmtId="0" fontId="0" fillId="0" borderId="8" xfId="0" applyNumberFormat="1" applyBorder="1" applyAlignment="1"/>
    <xf numFmtId="0" fontId="0" fillId="0" borderId="1" xfId="0" applyNumberFormat="1" applyBorder="1"/>
    <xf numFmtId="0" fontId="0" fillId="0" borderId="4" xfId="0" applyNumberFormat="1" applyBorder="1"/>
    <xf numFmtId="0" fontId="5" fillId="0" borderId="5" xfId="0" applyNumberFormat="1" applyFont="1" applyBorder="1" applyAlignment="1">
      <alignment horizontal="center"/>
    </xf>
    <xf numFmtId="37" fontId="6" fillId="0" borderId="0" xfId="3" applyFont="1" applyFill="1" applyBorder="1" applyProtection="1"/>
    <xf numFmtId="37" fontId="3" fillId="0" borderId="0" xfId="3" applyFont="1" applyFill="1" applyBorder="1" applyProtection="1"/>
    <xf numFmtId="37" fontId="3" fillId="0" borderId="5" xfId="3" applyFont="1" applyFill="1" applyBorder="1"/>
    <xf numFmtId="37" fontId="3" fillId="0" borderId="5" xfId="3" applyNumberFormat="1" applyFont="1" applyFill="1" applyBorder="1" applyProtection="1"/>
    <xf numFmtId="37" fontId="6" fillId="0" borderId="5" xfId="3" applyNumberFormat="1" applyFont="1" applyFill="1" applyBorder="1" applyProtection="1"/>
    <xf numFmtId="0" fontId="6" fillId="0" borderId="4" xfId="0" applyNumberFormat="1" applyFont="1" applyBorder="1"/>
    <xf numFmtId="37" fontId="6" fillId="0" borderId="5" xfId="3" applyFont="1" applyFill="1" applyBorder="1"/>
    <xf numFmtId="0" fontId="0" fillId="0" borderId="0" xfId="0" applyNumberFormat="1" applyBorder="1"/>
    <xf numFmtId="0" fontId="6" fillId="0" borderId="6" xfId="0" applyNumberFormat="1" applyFont="1" applyBorder="1"/>
    <xf numFmtId="37" fontId="6" fillId="0" borderId="7" xfId="3" applyFont="1" applyFill="1" applyBorder="1" applyProtection="1"/>
    <xf numFmtId="37" fontId="6" fillId="0" borderId="8" xfId="3" applyFont="1" applyFill="1" applyBorder="1"/>
    <xf numFmtId="0" fontId="0" fillId="0" borderId="1" xfId="0" applyNumberFormat="1" applyBorder="1" applyAlignment="1"/>
    <xf numFmtId="0" fontId="0" fillId="0" borderId="3" xfId="0" applyNumberFormat="1" applyBorder="1"/>
    <xf numFmtId="0" fontId="6" fillId="0" borderId="5" xfId="0" applyNumberFormat="1" applyFont="1" applyBorder="1"/>
    <xf numFmtId="0" fontId="0" fillId="0" borderId="5" xfId="0" applyNumberFormat="1" applyBorder="1"/>
    <xf numFmtId="37" fontId="0" fillId="0" borderId="0" xfId="0" applyNumberFormat="1" applyFont="1"/>
    <xf numFmtId="37" fontId="6" fillId="0" borderId="0" xfId="3" applyFont="1" applyBorder="1"/>
    <xf numFmtId="37" fontId="3" fillId="0" borderId="7" xfId="3" applyFont="1" applyFill="1" applyBorder="1" applyProtection="1"/>
    <xf numFmtId="0" fontId="0" fillId="0" borderId="8" xfId="0" applyNumberFormat="1" applyBorder="1"/>
    <xf numFmtId="43" fontId="0" fillId="0" borderId="7" xfId="1" applyFont="1" applyBorder="1" applyAlignment="1"/>
    <xf numFmtId="43" fontId="0" fillId="0" borderId="2" xfId="1" applyFont="1" applyBorder="1" applyAlignment="1"/>
    <xf numFmtId="43" fontId="3" fillId="0" borderId="0" xfId="1" applyFont="1" applyFill="1" applyBorder="1"/>
    <xf numFmtId="43" fontId="3" fillId="0" borderId="9" xfId="1" applyFont="1" applyFill="1" applyBorder="1" applyProtection="1"/>
    <xf numFmtId="43" fontId="3" fillId="0" borderId="0" xfId="1" applyFont="1" applyFill="1" applyBorder="1" applyProtection="1"/>
    <xf numFmtId="43" fontId="6" fillId="0" borderId="9" xfId="1" applyFont="1" applyFill="1" applyBorder="1" applyProtection="1"/>
    <xf numFmtId="43" fontId="3" fillId="0" borderId="7" xfId="1" applyFont="1" applyFill="1" applyBorder="1"/>
    <xf numFmtId="43" fontId="6" fillId="0" borderId="10" xfId="1" applyFont="1" applyFill="1" applyBorder="1" applyProtection="1"/>
    <xf numFmtId="43" fontId="6" fillId="0" borderId="7" xfId="1" applyFont="1" applyFill="1" applyBorder="1"/>
    <xf numFmtId="43" fontId="5" fillId="0" borderId="0" xfId="1" applyFont="1" applyBorder="1" applyAlignment="1">
      <alignment horizontal="center"/>
    </xf>
    <xf numFmtId="43" fontId="3" fillId="0" borderId="0" xfId="1" applyFont="1" applyFill="1" applyBorder="1" applyAlignment="1" applyProtection="1">
      <alignment horizontal="right"/>
    </xf>
    <xf numFmtId="43" fontId="6" fillId="0" borderId="0" xfId="1" applyFont="1" applyFill="1" applyBorder="1" applyProtection="1"/>
    <xf numFmtId="43" fontId="6" fillId="0" borderId="11" xfId="1" applyFont="1" applyFill="1" applyBorder="1" applyProtection="1"/>
    <xf numFmtId="43" fontId="3" fillId="0" borderId="7" xfId="1" applyFont="1" applyFill="1" applyBorder="1" applyProtection="1"/>
    <xf numFmtId="43" fontId="0" fillId="0" borderId="0" xfId="1" applyFont="1"/>
    <xf numFmtId="43" fontId="3" fillId="3" borderId="0" xfId="1" applyFont="1" applyFill="1" applyBorder="1" applyProtection="1"/>
    <xf numFmtId="43" fontId="3" fillId="2" borderId="0" xfId="1" applyFont="1" applyFill="1" applyBorder="1" applyAlignment="1" applyProtection="1">
      <alignment horizontal="right"/>
    </xf>
    <xf numFmtId="164" fontId="5" fillId="0" borderId="0" xfId="0" applyNumberFormat="1" applyFont="1"/>
    <xf numFmtId="164" fontId="0" fillId="0" borderId="0" xfId="0" applyNumberFormat="1"/>
    <xf numFmtId="43" fontId="3" fillId="3" borderId="0" xfId="1" applyFont="1" applyFill="1" applyBorder="1"/>
    <xf numFmtId="0" fontId="0" fillId="0" borderId="0" xfId="0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Border="1" applyAlignment="1">
      <alignment horizontal="center" wrapText="1"/>
    </xf>
    <xf numFmtId="0" fontId="8" fillId="0" borderId="7" xfId="0" applyFont="1" applyBorder="1"/>
    <xf numFmtId="42" fontId="8" fillId="0" borderId="12" xfId="0" applyNumberFormat="1" applyFont="1" applyBorder="1"/>
    <xf numFmtId="42" fontId="8" fillId="0" borderId="13" xfId="0" applyNumberFormat="1" applyFont="1" applyBorder="1"/>
    <xf numFmtId="42" fontId="8" fillId="0" borderId="14" xfId="0" applyNumberFormat="1" applyFont="1" applyBorder="1"/>
    <xf numFmtId="42" fontId="7" fillId="0" borderId="15" xfId="0" applyNumberFormat="1" applyFont="1" applyBorder="1"/>
    <xf numFmtId="0" fontId="9" fillId="0" borderId="0" xfId="0" applyFont="1" applyBorder="1"/>
    <xf numFmtId="0" fontId="7" fillId="0" borderId="0" xfId="0" applyFont="1" applyBorder="1"/>
    <xf numFmtId="0" fontId="10" fillId="0" borderId="0" xfId="0" applyFont="1" applyBorder="1"/>
    <xf numFmtId="42" fontId="8" fillId="0" borderId="7" xfId="0" applyNumberFormat="1" applyFont="1" applyBorder="1"/>
    <xf numFmtId="42" fontId="8" fillId="0" borderId="13" xfId="0" applyNumberFormat="1" applyFont="1" applyFill="1" applyBorder="1"/>
    <xf numFmtId="42" fontId="8" fillId="0" borderId="12" xfId="0" applyNumberFormat="1" applyFont="1" applyFill="1" applyBorder="1"/>
    <xf numFmtId="0" fontId="8" fillId="0" borderId="0" xfId="0" applyFont="1" applyFill="1"/>
    <xf numFmtId="0" fontId="14" fillId="0" borderId="7" xfId="0" applyFont="1" applyFill="1" applyBorder="1" applyAlignment="1"/>
    <xf numFmtId="0" fontId="8" fillId="0" borderId="0" xfId="0" applyFont="1" applyFill="1" applyBorder="1"/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/>
    <xf numFmtId="0" fontId="8" fillId="0" borderId="13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10" fillId="0" borderId="0" xfId="0" applyFont="1" applyFill="1" applyBorder="1"/>
    <xf numFmtId="49" fontId="7" fillId="0" borderId="0" xfId="0" applyNumberFormat="1" applyFont="1" applyFill="1" applyBorder="1" applyAlignment="1">
      <alignment horizontal="center" wrapText="1"/>
    </xf>
    <xf numFmtId="49" fontId="7" fillId="0" borderId="19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2" fontId="8" fillId="0" borderId="13" xfId="0" applyNumberFormat="1" applyFont="1" applyFill="1" applyBorder="1" applyAlignment="1">
      <alignment horizontal="center" wrapText="1"/>
    </xf>
    <xf numFmtId="42" fontId="8" fillId="0" borderId="16" xfId="0" applyNumberFormat="1" applyFont="1" applyFill="1" applyBorder="1" applyAlignment="1">
      <alignment horizontal="center" wrapText="1"/>
    </xf>
    <xf numFmtId="42" fontId="8" fillId="0" borderId="20" xfId="0" applyNumberFormat="1" applyFont="1" applyFill="1" applyBorder="1" applyAlignment="1">
      <alignment horizontal="center" wrapText="1"/>
    </xf>
    <xf numFmtId="42" fontId="8" fillId="0" borderId="18" xfId="0" applyNumberFormat="1" applyFont="1" applyFill="1" applyBorder="1" applyAlignment="1">
      <alignment horizontal="center" wrapText="1"/>
    </xf>
    <xf numFmtId="42" fontId="8" fillId="0" borderId="21" xfId="2" applyNumberFormat="1" applyFont="1" applyFill="1" applyBorder="1" applyAlignment="1">
      <alignment horizontal="center"/>
    </xf>
    <xf numFmtId="42" fontId="8" fillId="0" borderId="12" xfId="2" applyNumberFormat="1" applyFont="1" applyFill="1" applyBorder="1"/>
    <xf numFmtId="42" fontId="8" fillId="0" borderId="6" xfId="2" applyNumberFormat="1" applyFont="1" applyFill="1" applyBorder="1"/>
    <xf numFmtId="42" fontId="8" fillId="0" borderId="21" xfId="2" applyNumberFormat="1" applyFont="1" applyFill="1" applyBorder="1"/>
    <xf numFmtId="42" fontId="8" fillId="0" borderId="8" xfId="2" applyNumberFormat="1" applyFont="1" applyFill="1" applyBorder="1"/>
    <xf numFmtId="0" fontId="16" fillId="0" borderId="0" xfId="0" applyFont="1" applyFill="1" applyBorder="1" applyAlignment="1"/>
    <xf numFmtId="42" fontId="8" fillId="0" borderId="13" xfId="2" applyNumberFormat="1" applyFont="1" applyFill="1" applyBorder="1"/>
    <xf numFmtId="42" fontId="8" fillId="0" borderId="16" xfId="2" applyNumberFormat="1" applyFont="1" applyFill="1" applyBorder="1"/>
    <xf numFmtId="42" fontId="8" fillId="0" borderId="18" xfId="2" applyNumberFormat="1" applyFont="1" applyFill="1" applyBorder="1"/>
    <xf numFmtId="0" fontId="8" fillId="0" borderId="0" xfId="0" quotePrefix="1" applyFont="1" applyFill="1"/>
    <xf numFmtId="42" fontId="17" fillId="0" borderId="13" xfId="2" applyNumberFormat="1" applyFont="1" applyFill="1" applyBorder="1"/>
    <xf numFmtId="42" fontId="17" fillId="0" borderId="16" xfId="2" applyNumberFormat="1" applyFont="1" applyFill="1" applyBorder="1"/>
    <xf numFmtId="42" fontId="17" fillId="0" borderId="18" xfId="2" applyNumberFormat="1" applyFont="1" applyFill="1" applyBorder="1"/>
    <xf numFmtId="0" fontId="9" fillId="0" borderId="0" xfId="0" applyFont="1" applyFill="1" applyBorder="1"/>
    <xf numFmtId="42" fontId="8" fillId="0" borderId="14" xfId="2" applyNumberFormat="1" applyFont="1" applyFill="1" applyBorder="1"/>
    <xf numFmtId="42" fontId="8" fillId="0" borderId="4" xfId="2" applyNumberFormat="1" applyFont="1" applyFill="1" applyBorder="1"/>
    <xf numFmtId="42" fontId="8" fillId="0" borderId="20" xfId="2" applyNumberFormat="1" applyFont="1" applyFill="1" applyBorder="1"/>
    <xf numFmtId="165" fontId="8" fillId="0" borderId="0" xfId="2" applyNumberFormat="1" applyFont="1" applyFill="1" applyBorder="1"/>
    <xf numFmtId="42" fontId="8" fillId="0" borderId="0" xfId="2" applyNumberFormat="1" applyFont="1" applyFill="1" applyBorder="1"/>
    <xf numFmtId="0" fontId="14" fillId="0" borderId="0" xfId="0" applyFont="1" applyFill="1" applyBorder="1"/>
    <xf numFmtId="42" fontId="8" fillId="0" borderId="22" xfId="2" applyNumberFormat="1" applyFont="1" applyFill="1" applyBorder="1"/>
    <xf numFmtId="42" fontId="8" fillId="0" borderId="23" xfId="2" applyNumberFormat="1" applyFont="1" applyFill="1" applyBorder="1"/>
    <xf numFmtId="42" fontId="8" fillId="0" borderId="24" xfId="2" applyNumberFormat="1" applyFont="1" applyFill="1" applyBorder="1"/>
    <xf numFmtId="42" fontId="8" fillId="0" borderId="25" xfId="2" applyNumberFormat="1" applyFont="1" applyFill="1" applyBorder="1"/>
    <xf numFmtId="0" fontId="0" fillId="0" borderId="0" xfId="0" quotePrefix="1" applyNumberFormat="1" applyAlignment="1">
      <alignment horizontal="left"/>
    </xf>
    <xf numFmtId="166" fontId="0" fillId="0" borderId="0" xfId="0" quotePrefix="1" applyNumberFormat="1" applyAlignment="1">
      <alignment horizontal="left"/>
    </xf>
    <xf numFmtId="167" fontId="0" fillId="0" borderId="0" xfId="0" quotePrefix="1" applyNumberFormat="1"/>
    <xf numFmtId="0" fontId="0" fillId="0" borderId="0" xfId="0" quotePrefix="1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/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7" fontId="4" fillId="0" borderId="0" xfId="3" applyFont="1" applyFill="1" applyBorder="1" applyAlignment="1" applyProtection="1">
      <alignment horizontal="center"/>
    </xf>
    <xf numFmtId="0" fontId="5" fillId="0" borderId="0" xfId="0" applyNumberFormat="1" applyFont="1" applyBorder="1" applyAlignment="1">
      <alignment horizontal="center"/>
    </xf>
    <xf numFmtId="0" fontId="0" fillId="0" borderId="2" xfId="0" applyNumberFormat="1" applyBorder="1" applyAlignment="1"/>
    <xf numFmtId="0" fontId="0" fillId="0" borderId="3" xfId="0" applyNumberFormat="1" applyBorder="1" applyAlignment="1"/>
    <xf numFmtId="42" fontId="8" fillId="3" borderId="6" xfId="2" applyNumberFormat="1" applyFont="1" applyFill="1" applyBorder="1"/>
    <xf numFmtId="42" fontId="8" fillId="3" borderId="16" xfId="2" applyNumberFormat="1" applyFont="1" applyFill="1" applyBorder="1"/>
    <xf numFmtId="42" fontId="8" fillId="3" borderId="13" xfId="0" applyNumberFormat="1" applyFont="1" applyFill="1" applyBorder="1"/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Fill="1" applyBorder="1" applyAlignment="1"/>
    <xf numFmtId="0" fontId="12" fillId="0" borderId="0" xfId="0" applyFont="1" applyBorder="1" applyAlignment="1"/>
    <xf numFmtId="0" fontId="10" fillId="0" borderId="0" xfId="0" applyFont="1" applyBorder="1" applyAlignment="1"/>
    <xf numFmtId="0" fontId="8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11" fillId="0" borderId="0" xfId="0" applyFont="1" applyBorder="1" applyAlignment="1">
      <alignment horizontal="left"/>
    </xf>
    <xf numFmtId="0" fontId="14" fillId="0" borderId="7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43" fontId="8" fillId="0" borderId="7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 applyAlignment="1"/>
    <xf numFmtId="2" fontId="0" fillId="0" borderId="5" xfId="0" applyNumberFormat="1" applyBorder="1" applyAlignment="1"/>
    <xf numFmtId="37" fontId="4" fillId="0" borderId="0" xfId="3" applyFont="1" applyFill="1" applyBorder="1" applyAlignment="1" applyProtection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2" xfId="0" applyNumberFormat="1" applyBorder="1" applyAlignment="1"/>
    <xf numFmtId="0" fontId="0" fillId="0" borderId="3" xfId="0" applyNumberFormat="1" applyBorder="1" applyAlignment="1"/>
    <xf numFmtId="0" fontId="2" fillId="0" borderId="4" xfId="0" applyNumberFormat="1" applyFont="1" applyBorder="1" applyAlignment="1">
      <alignment horizontal="center"/>
    </xf>
    <xf numFmtId="0" fontId="0" fillId="0" borderId="0" xfId="0" applyNumberFormat="1" applyBorder="1" applyAlignment="1"/>
    <xf numFmtId="0" fontId="0" fillId="0" borderId="5" xfId="0" applyNumberFormat="1" applyBorder="1" applyAlignment="1"/>
    <xf numFmtId="0" fontId="0" fillId="0" borderId="0" xfId="0" applyNumberForma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ccounting\Acct%20And%20Finance\Leanne\Projects\Wastewater\STM\PUC%20Annual%20WW%20Report%202018%20(Copy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en Instructions-1"/>
      <sheetName val="Gen Instructions-2"/>
      <sheetName val="1. Gen Information"/>
      <sheetName val="2. Balance Sheets"/>
      <sheetName val="3. Statements of Revenues"/>
      <sheetName val="4. Statements of Income"/>
      <sheetName val="5(a). Water Plant in Service"/>
      <sheetName val="5(b). Sewer Plant in Service"/>
      <sheetName val="6. Capital Structure_Earnings"/>
      <sheetName val="7. Rate of Return"/>
      <sheetName val="8. Connection Count"/>
      <sheetName val="9. Water Volume"/>
      <sheetName val="10. Affiliated transactions"/>
      <sheetName val="11. Verify_Oath"/>
    </sheetNames>
    <sheetDataSet>
      <sheetData sheetId="0" refreshError="1"/>
      <sheetData sheetId="1" refreshError="1"/>
      <sheetData sheetId="2" refreshError="1"/>
      <sheetData sheetId="3">
        <row r="9">
          <cell r="C9" t="str">
            <v>MSEC Enterprises Inc</v>
          </cell>
        </row>
      </sheetData>
      <sheetData sheetId="4" refreshError="1"/>
      <sheetData sheetId="5">
        <row r="34">
          <cell r="E34">
            <v>0</v>
          </cell>
          <cell r="G34">
            <v>0</v>
          </cell>
        </row>
        <row r="56">
          <cell r="G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40" workbookViewId="0">
      <selection activeCell="I58" activeCellId="2" sqref="I50 I55 I58"/>
    </sheetView>
  </sheetViews>
  <sheetFormatPr defaultRowHeight="15" x14ac:dyDescent="0.25"/>
  <cols>
    <col min="9" max="9" width="15.5703125" customWidth="1"/>
  </cols>
  <sheetData>
    <row r="1" spans="1:9" x14ac:dyDescent="0.25">
      <c r="A1" s="137" t="s">
        <v>0</v>
      </c>
      <c r="B1" s="124"/>
      <c r="C1" s="124"/>
      <c r="D1" s="124"/>
      <c r="E1" s="124"/>
      <c r="F1" s="124"/>
      <c r="G1" s="124"/>
      <c r="H1" s="124"/>
      <c r="I1" s="124"/>
    </row>
    <row r="2" spans="1:9" x14ac:dyDescent="0.25">
      <c r="A2" s="46"/>
      <c r="B2" s="46"/>
      <c r="C2" s="46"/>
      <c r="D2" s="46"/>
      <c r="E2" s="46"/>
      <c r="F2" s="46"/>
      <c r="G2" s="46"/>
      <c r="H2" s="46"/>
      <c r="I2" s="46"/>
    </row>
    <row r="3" spans="1:9" ht="30" x14ac:dyDescent="0.25">
      <c r="A3" s="46"/>
      <c r="B3" s="136" t="s">
        <v>1</v>
      </c>
      <c r="C3" s="136"/>
      <c r="D3" s="136"/>
      <c r="E3" s="47"/>
      <c r="F3" s="47"/>
      <c r="G3" s="47"/>
      <c r="H3" s="48"/>
      <c r="I3" s="49" t="s">
        <v>2</v>
      </c>
    </row>
    <row r="4" spans="1:9" x14ac:dyDescent="0.25">
      <c r="A4" s="46"/>
      <c r="B4" s="131" t="s">
        <v>3</v>
      </c>
      <c r="C4" s="124"/>
      <c r="D4" s="47"/>
      <c r="E4" s="47"/>
      <c r="F4" s="47"/>
      <c r="G4" s="48"/>
      <c r="H4" s="48"/>
      <c r="I4" s="50"/>
    </row>
    <row r="5" spans="1:9" x14ac:dyDescent="0.25">
      <c r="A5" s="46"/>
      <c r="B5" s="124" t="s">
        <v>4</v>
      </c>
      <c r="C5" s="124"/>
      <c r="D5" s="125"/>
      <c r="E5" s="47"/>
      <c r="F5" s="47"/>
      <c r="G5" s="48"/>
      <c r="H5" s="48"/>
      <c r="I5" s="51">
        <f>+'Calculate Bal'!H10</f>
        <v>1593149.98</v>
      </c>
    </row>
    <row r="6" spans="1:9" x14ac:dyDescent="0.25">
      <c r="A6" s="46"/>
      <c r="B6" s="109" t="s">
        <v>5</v>
      </c>
      <c r="C6" s="109"/>
      <c r="D6" s="110"/>
      <c r="E6" s="47"/>
      <c r="F6" s="47"/>
      <c r="G6" s="48"/>
      <c r="H6" s="48"/>
      <c r="I6" s="51"/>
    </row>
    <row r="7" spans="1:9" x14ac:dyDescent="0.25">
      <c r="A7" s="46"/>
      <c r="B7" s="124" t="s">
        <v>6</v>
      </c>
      <c r="C7" s="124"/>
      <c r="D7" s="124"/>
      <c r="E7" s="125"/>
      <c r="F7" s="47"/>
      <c r="G7" s="48"/>
      <c r="H7" s="48"/>
      <c r="I7" s="52">
        <f>+'Calculate Bal'!H8</f>
        <v>16193.5</v>
      </c>
    </row>
    <row r="8" spans="1:9" x14ac:dyDescent="0.25">
      <c r="A8" s="46"/>
      <c r="B8" s="109" t="s">
        <v>7</v>
      </c>
      <c r="C8" s="109"/>
      <c r="D8" s="110"/>
      <c r="E8" s="110"/>
      <c r="F8" s="47"/>
      <c r="G8" s="48"/>
      <c r="H8" s="48"/>
      <c r="I8" s="52"/>
    </row>
    <row r="9" spans="1:9" x14ac:dyDescent="0.25">
      <c r="A9" s="46"/>
      <c r="B9" s="126" t="s">
        <v>8</v>
      </c>
      <c r="C9" s="126"/>
      <c r="D9" s="138"/>
      <c r="E9" s="125"/>
      <c r="F9" s="125"/>
      <c r="G9" s="48"/>
      <c r="H9" s="48"/>
      <c r="I9" s="52">
        <f>I5+I6+I7+I8+I6</f>
        <v>1609343.48</v>
      </c>
    </row>
    <row r="10" spans="1:9" x14ac:dyDescent="0.25">
      <c r="A10" s="46"/>
      <c r="B10" s="139" t="s">
        <v>9</v>
      </c>
      <c r="C10" s="139"/>
      <c r="D10" s="139"/>
      <c r="E10" s="139"/>
      <c r="F10" s="139"/>
      <c r="G10" s="48"/>
      <c r="H10" s="48"/>
      <c r="I10" s="52">
        <f>+'Calculate Bal'!H12</f>
        <v>187051.81</v>
      </c>
    </row>
    <row r="11" spans="1:9" x14ac:dyDescent="0.25">
      <c r="A11" s="46"/>
      <c r="B11" s="109" t="s">
        <v>10</v>
      </c>
      <c r="C11" s="109"/>
      <c r="D11" s="109"/>
      <c r="E11" s="109"/>
      <c r="F11" s="110"/>
      <c r="G11" s="48"/>
      <c r="H11" s="48"/>
      <c r="I11" s="52"/>
    </row>
    <row r="12" spans="1:9" x14ac:dyDescent="0.25">
      <c r="A12" s="46"/>
      <c r="B12" s="47" t="s">
        <v>11</v>
      </c>
      <c r="C12" s="126" t="s">
        <v>12</v>
      </c>
      <c r="D12" s="126"/>
      <c r="E12" s="126"/>
      <c r="F12" s="125"/>
      <c r="G12" s="48"/>
      <c r="H12" s="48"/>
      <c r="I12" s="52">
        <f>I9-I11-I10</f>
        <v>1422291.67</v>
      </c>
    </row>
    <row r="13" spans="1:9" x14ac:dyDescent="0.25">
      <c r="A13" s="46"/>
      <c r="B13" s="47"/>
      <c r="C13" s="47"/>
      <c r="D13" s="47"/>
      <c r="E13" s="47"/>
      <c r="F13" s="47"/>
      <c r="G13" s="48"/>
      <c r="H13" s="48"/>
      <c r="I13" s="53"/>
    </row>
    <row r="14" spans="1:9" x14ac:dyDescent="0.25">
      <c r="A14" s="46"/>
      <c r="B14" s="131" t="s">
        <v>13</v>
      </c>
      <c r="C14" s="125"/>
      <c r="D14" s="47"/>
      <c r="E14" s="47"/>
      <c r="F14" s="47"/>
      <c r="G14" s="48"/>
      <c r="H14" s="48"/>
      <c r="I14" s="53"/>
    </row>
    <row r="15" spans="1:9" x14ac:dyDescent="0.25">
      <c r="A15" s="46"/>
      <c r="B15" s="124" t="s">
        <v>14</v>
      </c>
      <c r="C15" s="124"/>
      <c r="D15" s="47"/>
      <c r="E15" s="47"/>
      <c r="F15" s="47"/>
      <c r="G15" s="48"/>
      <c r="H15" s="48"/>
      <c r="I15" s="51">
        <f>+'Calculate Bal'!H19</f>
        <v>0</v>
      </c>
    </row>
    <row r="16" spans="1:9" x14ac:dyDescent="0.25">
      <c r="A16" s="46"/>
      <c r="B16" s="124" t="s">
        <v>15</v>
      </c>
      <c r="C16" s="124"/>
      <c r="D16" s="125"/>
      <c r="E16" s="47"/>
      <c r="F16" s="47"/>
      <c r="G16" s="48"/>
      <c r="H16" s="48"/>
      <c r="I16" s="51">
        <f>+'Calculate Bal'!H20</f>
        <v>0</v>
      </c>
    </row>
    <row r="17" spans="1:9" x14ac:dyDescent="0.25">
      <c r="A17" s="46"/>
      <c r="B17" s="124" t="s">
        <v>16</v>
      </c>
      <c r="C17" s="124"/>
      <c r="D17" s="124"/>
      <c r="E17" s="47"/>
      <c r="F17" s="47"/>
      <c r="G17" s="48"/>
      <c r="H17" s="48"/>
      <c r="I17" s="51"/>
    </row>
    <row r="18" spans="1:9" x14ac:dyDescent="0.25">
      <c r="A18" s="46"/>
      <c r="B18" s="132" t="s">
        <v>17</v>
      </c>
      <c r="C18" s="132"/>
      <c r="D18" s="132"/>
      <c r="E18" s="132"/>
      <c r="F18" s="132"/>
      <c r="G18" s="132"/>
      <c r="H18" s="48"/>
      <c r="I18" s="51"/>
    </row>
    <row r="19" spans="1:9" x14ac:dyDescent="0.25">
      <c r="A19" s="46"/>
      <c r="B19" s="124" t="s">
        <v>18</v>
      </c>
      <c r="C19" s="124"/>
      <c r="D19" s="124"/>
      <c r="E19" s="47"/>
      <c r="F19" s="47"/>
      <c r="G19" s="48"/>
      <c r="H19" s="48"/>
      <c r="I19" s="51"/>
    </row>
    <row r="20" spans="1:9" x14ac:dyDescent="0.25">
      <c r="A20" s="46"/>
      <c r="B20" s="124" t="s">
        <v>19</v>
      </c>
      <c r="C20" s="124"/>
      <c r="D20" s="47"/>
      <c r="E20" s="47"/>
      <c r="F20" s="47"/>
      <c r="G20" s="48"/>
      <c r="H20" s="48"/>
      <c r="I20" s="51"/>
    </row>
    <row r="21" spans="1:9" x14ac:dyDescent="0.25">
      <c r="A21" s="46"/>
      <c r="B21" s="133" t="s">
        <v>20</v>
      </c>
      <c r="C21" s="133"/>
      <c r="D21" s="133"/>
      <c r="E21" s="134"/>
      <c r="F21" s="47"/>
      <c r="G21" s="48"/>
      <c r="H21" s="48"/>
      <c r="I21" s="52">
        <f>+'Calculate Bal'!H24</f>
        <v>332.52</v>
      </c>
    </row>
    <row r="22" spans="1:9" x14ac:dyDescent="0.25">
      <c r="A22" s="46"/>
      <c r="B22" s="47" t="s">
        <v>21</v>
      </c>
      <c r="C22" s="126" t="s">
        <v>22</v>
      </c>
      <c r="D22" s="126"/>
      <c r="E22" s="126"/>
      <c r="F22" s="125"/>
      <c r="G22" s="48"/>
      <c r="H22" s="48"/>
      <c r="I22" s="52">
        <f>I15+I16+I17+I19+I20+I21+I18</f>
        <v>332.52</v>
      </c>
    </row>
    <row r="23" spans="1:9" x14ac:dyDescent="0.25">
      <c r="A23" s="46"/>
      <c r="B23" s="47"/>
      <c r="C23" s="111"/>
      <c r="D23" s="111"/>
      <c r="E23" s="111"/>
      <c r="F23" s="47"/>
      <c r="G23" s="48"/>
      <c r="H23" s="48"/>
      <c r="I23" s="53"/>
    </row>
    <row r="24" spans="1:9" x14ac:dyDescent="0.25">
      <c r="A24" s="46"/>
      <c r="B24" s="130" t="s">
        <v>23</v>
      </c>
      <c r="C24" s="130"/>
      <c r="D24" s="125"/>
      <c r="E24" s="125"/>
      <c r="F24" s="47"/>
      <c r="G24" s="48"/>
      <c r="H24" s="48"/>
      <c r="I24" s="53"/>
    </row>
    <row r="25" spans="1:9" x14ac:dyDescent="0.25">
      <c r="A25" s="46"/>
      <c r="B25" s="124" t="s">
        <v>24</v>
      </c>
      <c r="C25" s="125"/>
      <c r="D25" s="125"/>
      <c r="E25" s="111"/>
      <c r="F25" s="47"/>
      <c r="G25" s="48"/>
      <c r="H25" s="48"/>
      <c r="I25" s="51"/>
    </row>
    <row r="26" spans="1:9" x14ac:dyDescent="0.25">
      <c r="A26" s="46"/>
      <c r="B26" s="124" t="s">
        <v>25</v>
      </c>
      <c r="C26" s="125"/>
      <c r="D26" s="125"/>
      <c r="E26" s="111"/>
      <c r="F26" s="47"/>
      <c r="G26" s="48"/>
      <c r="H26" s="48"/>
      <c r="I26" s="51">
        <f>+'Calculate Bal'!H27</f>
        <v>76891.31</v>
      </c>
    </row>
    <row r="27" spans="1:9" x14ac:dyDescent="0.25">
      <c r="A27" s="46"/>
      <c r="B27" s="109" t="s">
        <v>26</v>
      </c>
      <c r="C27" s="109"/>
      <c r="D27" s="47"/>
      <c r="E27" s="47"/>
      <c r="F27" s="47"/>
      <c r="G27" s="48"/>
      <c r="H27" s="48"/>
      <c r="I27" s="51"/>
    </row>
    <row r="28" spans="1:9" x14ac:dyDescent="0.25">
      <c r="A28" s="46"/>
      <c r="B28" s="126" t="s">
        <v>27</v>
      </c>
      <c r="C28" s="125"/>
      <c r="D28" s="125"/>
      <c r="E28" s="125"/>
      <c r="F28" s="125"/>
      <c r="G28" s="48"/>
      <c r="H28" s="48"/>
      <c r="I28" s="52">
        <f>I25+I26+I27</f>
        <v>76891.31</v>
      </c>
    </row>
    <row r="29" spans="1:9" x14ac:dyDescent="0.25">
      <c r="A29" s="46"/>
      <c r="B29" s="47"/>
      <c r="C29" s="47"/>
      <c r="D29" s="47"/>
      <c r="E29" s="47"/>
      <c r="F29" s="47"/>
      <c r="G29" s="48"/>
      <c r="H29" s="48"/>
      <c r="I29" s="53"/>
    </row>
    <row r="30" spans="1:9" ht="15.75" thickBot="1" x14ac:dyDescent="0.3">
      <c r="A30" s="46"/>
      <c r="B30" s="135" t="s">
        <v>28</v>
      </c>
      <c r="C30" s="125"/>
      <c r="D30" s="125"/>
      <c r="E30" s="125"/>
      <c r="F30" s="125"/>
      <c r="G30" s="48"/>
      <c r="H30" s="48"/>
      <c r="I30" s="54">
        <f>I12+I22+I28</f>
        <v>1499515.5</v>
      </c>
    </row>
    <row r="31" spans="1:9" ht="15.75" thickTop="1" x14ac:dyDescent="0.25">
      <c r="A31" s="46"/>
      <c r="B31" s="47"/>
      <c r="C31" s="47"/>
      <c r="D31" s="55"/>
      <c r="E31" s="47"/>
      <c r="F31" s="47"/>
      <c r="G31" s="56"/>
      <c r="H31" s="47"/>
      <c r="I31" s="56"/>
    </row>
    <row r="32" spans="1:9" x14ac:dyDescent="0.25">
      <c r="A32" s="46"/>
      <c r="B32" s="47"/>
      <c r="C32" s="47"/>
      <c r="D32" s="47"/>
      <c r="E32" s="47"/>
      <c r="F32" s="47"/>
      <c r="G32" s="47"/>
      <c r="H32" s="47"/>
      <c r="I32" s="47"/>
    </row>
    <row r="33" spans="1:9" ht="30" x14ac:dyDescent="0.25">
      <c r="A33" s="46"/>
      <c r="B33" s="136" t="s">
        <v>29</v>
      </c>
      <c r="C33" s="136"/>
      <c r="D33" s="136"/>
      <c r="E33" s="47"/>
      <c r="F33" s="47"/>
      <c r="G33" s="47"/>
      <c r="H33" s="48"/>
      <c r="I33" s="49" t="s">
        <v>2</v>
      </c>
    </row>
    <row r="34" spans="1:9" x14ac:dyDescent="0.25">
      <c r="A34" s="46"/>
      <c r="B34" s="57" t="s">
        <v>30</v>
      </c>
      <c r="C34" s="47"/>
      <c r="D34" s="47"/>
      <c r="E34" s="47"/>
      <c r="F34" s="47"/>
      <c r="G34" s="48"/>
      <c r="H34" s="48"/>
      <c r="I34" s="58"/>
    </row>
    <row r="35" spans="1:9" x14ac:dyDescent="0.25">
      <c r="A35" s="46"/>
      <c r="B35" s="124" t="s">
        <v>31</v>
      </c>
      <c r="C35" s="124"/>
      <c r="D35" s="125"/>
      <c r="E35" s="47"/>
      <c r="F35" s="47"/>
      <c r="G35" s="48"/>
      <c r="H35" s="48"/>
      <c r="I35" s="51"/>
    </row>
    <row r="36" spans="1:9" x14ac:dyDescent="0.25">
      <c r="A36" s="46"/>
      <c r="B36" s="124" t="s">
        <v>32</v>
      </c>
      <c r="C36" s="124"/>
      <c r="D36" s="125"/>
      <c r="E36" s="125"/>
      <c r="F36" s="47"/>
      <c r="G36" s="48"/>
      <c r="H36" s="48"/>
      <c r="I36" s="52"/>
    </row>
    <row r="37" spans="1:9" x14ac:dyDescent="0.25">
      <c r="A37" s="46"/>
      <c r="B37" s="124" t="s">
        <v>33</v>
      </c>
      <c r="C37" s="124"/>
      <c r="D37" s="125"/>
      <c r="E37" s="47"/>
      <c r="F37" s="47"/>
      <c r="G37" s="48"/>
      <c r="H37" s="48"/>
      <c r="I37" s="59">
        <f>+'Calculate Bal'!H39</f>
        <v>1469350.54</v>
      </c>
    </row>
    <row r="38" spans="1:9" x14ac:dyDescent="0.25">
      <c r="A38" s="46"/>
      <c r="B38" s="47"/>
      <c r="C38" s="126" t="s">
        <v>34</v>
      </c>
      <c r="D38" s="126"/>
      <c r="E38" s="126"/>
      <c r="F38" s="125"/>
      <c r="G38" s="48"/>
      <c r="H38" s="48"/>
      <c r="I38" s="52">
        <f>I35+I36+I37</f>
        <v>1469350.54</v>
      </c>
    </row>
    <row r="39" spans="1:9" x14ac:dyDescent="0.25">
      <c r="A39" s="46"/>
      <c r="B39" s="47"/>
      <c r="C39" s="111"/>
      <c r="D39" s="111"/>
      <c r="E39" s="111"/>
      <c r="F39" s="47"/>
      <c r="G39" s="48"/>
      <c r="H39" s="48"/>
      <c r="I39" s="53"/>
    </row>
    <row r="40" spans="1:9" x14ac:dyDescent="0.25">
      <c r="A40" s="46"/>
      <c r="B40" s="131" t="s">
        <v>35</v>
      </c>
      <c r="C40" s="125"/>
      <c r="D40" s="111"/>
      <c r="E40" s="111"/>
      <c r="F40" s="47"/>
      <c r="G40" s="48"/>
      <c r="H40" s="48"/>
      <c r="I40" s="53"/>
    </row>
    <row r="41" spans="1:9" x14ac:dyDescent="0.25">
      <c r="A41" s="46"/>
      <c r="B41" s="124" t="s">
        <v>36</v>
      </c>
      <c r="C41" s="124"/>
      <c r="D41" s="124"/>
      <c r="E41" s="124"/>
      <c r="F41" s="125"/>
      <c r="G41" s="48"/>
      <c r="H41" s="48"/>
      <c r="I41" s="51"/>
    </row>
    <row r="42" spans="1:9" x14ac:dyDescent="0.25">
      <c r="A42" s="46"/>
      <c r="B42" s="47"/>
      <c r="C42" s="47"/>
      <c r="D42" s="47"/>
      <c r="E42" s="47"/>
      <c r="F42" s="47"/>
      <c r="G42" s="48"/>
      <c r="H42" s="48"/>
      <c r="I42" s="53"/>
    </row>
    <row r="43" spans="1:9" x14ac:dyDescent="0.25">
      <c r="A43" s="46"/>
      <c r="B43" s="130" t="s">
        <v>37</v>
      </c>
      <c r="C43" s="130"/>
      <c r="D43" s="47"/>
      <c r="E43" s="47"/>
      <c r="F43" s="47"/>
      <c r="G43" s="48"/>
      <c r="H43" s="48"/>
      <c r="I43" s="53"/>
    </row>
    <row r="44" spans="1:9" x14ac:dyDescent="0.25">
      <c r="A44" s="46"/>
      <c r="B44" s="129" t="s">
        <v>38</v>
      </c>
      <c r="C44" s="125"/>
      <c r="D44" s="125"/>
      <c r="E44" s="125"/>
      <c r="F44" s="47"/>
      <c r="G44" s="48"/>
      <c r="H44" s="48"/>
      <c r="I44" s="60"/>
    </row>
    <row r="45" spans="1:9" x14ac:dyDescent="0.25">
      <c r="A45" s="46"/>
      <c r="B45" s="124" t="s">
        <v>39</v>
      </c>
      <c r="C45" s="124"/>
      <c r="D45" s="125"/>
      <c r="E45" s="47"/>
      <c r="F45" s="47"/>
      <c r="G45" s="48"/>
      <c r="H45" s="48"/>
      <c r="I45" s="60">
        <f>+'Calculate Bal'!H47</f>
        <v>17340.919999999998</v>
      </c>
    </row>
    <row r="46" spans="1:9" x14ac:dyDescent="0.25">
      <c r="A46" s="46"/>
      <c r="B46" s="124" t="s">
        <v>40</v>
      </c>
      <c r="C46" s="124"/>
      <c r="D46" s="125"/>
      <c r="E46" s="47"/>
      <c r="F46" s="47"/>
      <c r="G46" s="48"/>
      <c r="H46" s="48"/>
      <c r="I46" s="60"/>
    </row>
    <row r="47" spans="1:9" x14ac:dyDescent="0.25">
      <c r="A47" s="46"/>
      <c r="B47" s="132" t="s">
        <v>41</v>
      </c>
      <c r="C47" s="132"/>
      <c r="D47" s="132"/>
      <c r="E47" s="132"/>
      <c r="F47" s="47"/>
      <c r="G47" s="48"/>
      <c r="H47" s="48"/>
      <c r="I47" s="60"/>
    </row>
    <row r="48" spans="1:9" x14ac:dyDescent="0.25">
      <c r="A48" s="46"/>
      <c r="B48" s="124" t="s">
        <v>42</v>
      </c>
      <c r="C48" s="124"/>
      <c r="D48" s="125"/>
      <c r="E48" s="47"/>
      <c r="F48" s="47"/>
      <c r="G48" s="48"/>
      <c r="H48" s="48"/>
      <c r="I48" s="60">
        <f>+'Calculate Bal'!H51</f>
        <v>661.49</v>
      </c>
    </row>
    <row r="49" spans="1:9" x14ac:dyDescent="0.25">
      <c r="A49" s="46"/>
      <c r="B49" s="129" t="s">
        <v>43</v>
      </c>
      <c r="C49" s="129"/>
      <c r="D49" s="125"/>
      <c r="E49" s="47"/>
      <c r="F49" s="47"/>
      <c r="G49" s="48"/>
      <c r="H49" s="48"/>
      <c r="I49" s="60"/>
    </row>
    <row r="50" spans="1:9" x14ac:dyDescent="0.25">
      <c r="A50" s="46"/>
      <c r="B50" s="129" t="s">
        <v>44</v>
      </c>
      <c r="C50" s="129"/>
      <c r="D50" s="129"/>
      <c r="E50" s="129"/>
      <c r="F50" s="47"/>
      <c r="G50" s="48"/>
      <c r="H50" s="48"/>
      <c r="I50" s="123">
        <f>+'Calculate Bal'!H50</f>
        <v>-2131.4499999999998</v>
      </c>
    </row>
    <row r="51" spans="1:9" x14ac:dyDescent="0.25">
      <c r="A51" s="46"/>
      <c r="B51" s="47" t="s">
        <v>21</v>
      </c>
      <c r="C51" s="126" t="s">
        <v>45</v>
      </c>
      <c r="D51" s="126"/>
      <c r="E51" s="126"/>
      <c r="F51" s="125"/>
      <c r="G51" s="48"/>
      <c r="H51" s="48"/>
      <c r="I51" s="52">
        <f>SUM(I44:I50)</f>
        <v>15870.96</v>
      </c>
    </row>
    <row r="52" spans="1:9" x14ac:dyDescent="0.25">
      <c r="A52" s="46"/>
      <c r="B52" s="47"/>
      <c r="C52" s="47"/>
      <c r="D52" s="47"/>
      <c r="E52" s="47"/>
      <c r="F52" s="47"/>
      <c r="G52" s="48"/>
      <c r="H52" s="48"/>
      <c r="I52" s="53"/>
    </row>
    <row r="53" spans="1:9" x14ac:dyDescent="0.25">
      <c r="A53" s="46"/>
      <c r="B53" s="130" t="s">
        <v>46</v>
      </c>
      <c r="C53" s="130"/>
      <c r="D53" s="125"/>
      <c r="E53" s="125"/>
      <c r="F53" s="47"/>
      <c r="G53" s="48"/>
      <c r="H53" s="48"/>
      <c r="I53" s="53"/>
    </row>
    <row r="54" spans="1:9" x14ac:dyDescent="0.25">
      <c r="A54" s="46"/>
      <c r="B54" s="124" t="s">
        <v>47</v>
      </c>
      <c r="C54" s="124"/>
      <c r="D54" s="124"/>
      <c r="E54" s="125"/>
      <c r="F54" s="47"/>
      <c r="G54" s="48"/>
      <c r="H54" s="48"/>
      <c r="I54" s="51"/>
    </row>
    <row r="55" spans="1:9" x14ac:dyDescent="0.25">
      <c r="A55" s="46"/>
      <c r="B55" s="124" t="s">
        <v>48</v>
      </c>
      <c r="C55" s="124"/>
      <c r="D55" s="124"/>
      <c r="E55" s="125"/>
      <c r="F55" s="47"/>
      <c r="G55" s="48"/>
      <c r="H55" s="48"/>
      <c r="I55" s="123">
        <f>+'Calculate Bal'!H55</f>
        <v>6303</v>
      </c>
    </row>
    <row r="56" spans="1:9" x14ac:dyDescent="0.25">
      <c r="A56" s="46"/>
      <c r="B56" s="124" t="s">
        <v>49</v>
      </c>
      <c r="C56" s="124"/>
      <c r="D56" s="124"/>
      <c r="E56" s="125"/>
      <c r="F56" s="47"/>
      <c r="G56" s="48"/>
      <c r="H56" s="48"/>
      <c r="I56" s="52"/>
    </row>
    <row r="57" spans="1:9" x14ac:dyDescent="0.25">
      <c r="A57" s="46"/>
      <c r="B57" s="124" t="s">
        <v>50</v>
      </c>
      <c r="C57" s="124"/>
      <c r="D57" s="124"/>
      <c r="E57" s="125"/>
      <c r="F57" s="47"/>
      <c r="G57" s="48"/>
      <c r="H57" s="48"/>
      <c r="I57" s="52"/>
    </row>
    <row r="58" spans="1:9" x14ac:dyDescent="0.25">
      <c r="A58" s="46"/>
      <c r="B58" s="124" t="s">
        <v>51</v>
      </c>
      <c r="C58" s="124"/>
      <c r="D58" s="124"/>
      <c r="E58" s="125"/>
      <c r="F58" s="47"/>
      <c r="G58" s="48"/>
      <c r="H58" s="48"/>
      <c r="I58" s="123">
        <f>+'Calculate Bal'!H56</f>
        <v>7991</v>
      </c>
    </row>
    <row r="59" spans="1:9" x14ac:dyDescent="0.25">
      <c r="A59" s="46"/>
      <c r="B59" s="126" t="s">
        <v>52</v>
      </c>
      <c r="C59" s="125"/>
      <c r="D59" s="125"/>
      <c r="E59" s="125"/>
      <c r="F59" s="125"/>
      <c r="G59" s="48"/>
      <c r="H59" s="48"/>
      <c r="I59" s="52">
        <f>SUM(I54:I58)</f>
        <v>14294</v>
      </c>
    </row>
    <row r="60" spans="1:9" x14ac:dyDescent="0.25">
      <c r="A60" s="46"/>
      <c r="B60" s="109"/>
      <c r="C60" s="111"/>
      <c r="D60" s="113"/>
      <c r="E60" s="113"/>
      <c r="F60" s="47"/>
      <c r="G60" s="48"/>
      <c r="H60" s="48"/>
      <c r="I60" s="53"/>
    </row>
    <row r="61" spans="1:9" ht="15.75" thickBot="1" x14ac:dyDescent="0.3">
      <c r="A61" s="46"/>
      <c r="B61" s="47"/>
      <c r="C61" s="127" t="s">
        <v>53</v>
      </c>
      <c r="D61" s="128"/>
      <c r="E61" s="128"/>
      <c r="F61" s="125"/>
      <c r="G61" s="47"/>
      <c r="H61" s="48"/>
      <c r="I61" s="54">
        <f>I38+I41+I51+I59</f>
        <v>1499515.5</v>
      </c>
    </row>
    <row r="62" spans="1:9" ht="15.75" thickTop="1" x14ac:dyDescent="0.25"/>
  </sheetData>
  <mergeCells count="46">
    <mergeCell ref="B17:D17"/>
    <mergeCell ref="A1:I1"/>
    <mergeCell ref="B3:D3"/>
    <mergeCell ref="B4:C4"/>
    <mergeCell ref="B5:D5"/>
    <mergeCell ref="B7:E7"/>
    <mergeCell ref="B9:F9"/>
    <mergeCell ref="B10:F10"/>
    <mergeCell ref="C12:F12"/>
    <mergeCell ref="B14:C14"/>
    <mergeCell ref="B15:C15"/>
    <mergeCell ref="B16:D16"/>
    <mergeCell ref="B35:D35"/>
    <mergeCell ref="B18:G18"/>
    <mergeCell ref="B19:D19"/>
    <mergeCell ref="B20:C20"/>
    <mergeCell ref="B21:E21"/>
    <mergeCell ref="C22:F22"/>
    <mergeCell ref="B24:E24"/>
    <mergeCell ref="B25:D25"/>
    <mergeCell ref="B26:D26"/>
    <mergeCell ref="B28:F28"/>
    <mergeCell ref="B30:F30"/>
    <mergeCell ref="B33:D33"/>
    <mergeCell ref="B49:D49"/>
    <mergeCell ref="B36:E36"/>
    <mergeCell ref="B37:D37"/>
    <mergeCell ref="C38:F38"/>
    <mergeCell ref="B40:C40"/>
    <mergeCell ref="B41:F41"/>
    <mergeCell ref="B43:C43"/>
    <mergeCell ref="B44:E44"/>
    <mergeCell ref="B45:D45"/>
    <mergeCell ref="B46:D46"/>
    <mergeCell ref="B47:E47"/>
    <mergeCell ref="B48:D48"/>
    <mergeCell ref="B57:E57"/>
    <mergeCell ref="B58:E58"/>
    <mergeCell ref="B59:F59"/>
    <mergeCell ref="C61:F61"/>
    <mergeCell ref="B50:E50"/>
    <mergeCell ref="C51:F51"/>
    <mergeCell ref="B53:E53"/>
    <mergeCell ref="B54:E54"/>
    <mergeCell ref="B55:E55"/>
    <mergeCell ref="B56:E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7" workbookViewId="0">
      <selection activeCell="E27" sqref="E27:E28"/>
    </sheetView>
  </sheetViews>
  <sheetFormatPr defaultColWidth="8.85546875" defaultRowHeight="15" x14ac:dyDescent="0.25"/>
  <cols>
    <col min="1" max="1" width="3.5703125" style="61" customWidth="1"/>
    <col min="2" max="2" width="16.42578125" style="61" customWidth="1"/>
    <col min="3" max="3" width="20" style="61" customWidth="1"/>
    <col min="4" max="4" width="14.5703125" style="61" customWidth="1"/>
    <col min="5" max="5" width="15" style="61" customWidth="1"/>
    <col min="6" max="7" width="14.42578125" style="61" customWidth="1"/>
    <col min="8" max="8" width="13.42578125" style="61" customWidth="1"/>
    <col min="9" max="9" width="9.140625" style="61" customWidth="1"/>
    <col min="10" max="256" width="8.85546875" style="61"/>
    <col min="257" max="257" width="3.5703125" style="61" customWidth="1"/>
    <col min="258" max="258" width="16.42578125" style="61" customWidth="1"/>
    <col min="259" max="259" width="20" style="61" customWidth="1"/>
    <col min="260" max="260" width="14.5703125" style="61" customWidth="1"/>
    <col min="261" max="261" width="15" style="61" customWidth="1"/>
    <col min="262" max="263" width="14.42578125" style="61" customWidth="1"/>
    <col min="264" max="264" width="13.42578125" style="61" customWidth="1"/>
    <col min="265" max="265" width="9.140625" style="61" customWidth="1"/>
    <col min="266" max="512" width="8.85546875" style="61"/>
    <col min="513" max="513" width="3.5703125" style="61" customWidth="1"/>
    <col min="514" max="514" width="16.42578125" style="61" customWidth="1"/>
    <col min="515" max="515" width="20" style="61" customWidth="1"/>
    <col min="516" max="516" width="14.5703125" style="61" customWidth="1"/>
    <col min="517" max="517" width="15" style="61" customWidth="1"/>
    <col min="518" max="519" width="14.42578125" style="61" customWidth="1"/>
    <col min="520" max="520" width="13.42578125" style="61" customWidth="1"/>
    <col min="521" max="521" width="9.140625" style="61" customWidth="1"/>
    <col min="522" max="768" width="8.85546875" style="61"/>
    <col min="769" max="769" width="3.5703125" style="61" customWidth="1"/>
    <col min="770" max="770" width="16.42578125" style="61" customWidth="1"/>
    <col min="771" max="771" width="20" style="61" customWidth="1"/>
    <col min="772" max="772" width="14.5703125" style="61" customWidth="1"/>
    <col min="773" max="773" width="15" style="61" customWidth="1"/>
    <col min="774" max="775" width="14.42578125" style="61" customWidth="1"/>
    <col min="776" max="776" width="13.42578125" style="61" customWidth="1"/>
    <col min="777" max="777" width="9.140625" style="61" customWidth="1"/>
    <col min="778" max="1024" width="8.85546875" style="61"/>
    <col min="1025" max="1025" width="3.5703125" style="61" customWidth="1"/>
    <col min="1026" max="1026" width="16.42578125" style="61" customWidth="1"/>
    <col min="1027" max="1027" width="20" style="61" customWidth="1"/>
    <col min="1028" max="1028" width="14.5703125" style="61" customWidth="1"/>
    <col min="1029" max="1029" width="15" style="61" customWidth="1"/>
    <col min="1030" max="1031" width="14.42578125" style="61" customWidth="1"/>
    <col min="1032" max="1032" width="13.42578125" style="61" customWidth="1"/>
    <col min="1033" max="1033" width="9.140625" style="61" customWidth="1"/>
    <col min="1034" max="1280" width="8.85546875" style="61"/>
    <col min="1281" max="1281" width="3.5703125" style="61" customWidth="1"/>
    <col min="1282" max="1282" width="16.42578125" style="61" customWidth="1"/>
    <col min="1283" max="1283" width="20" style="61" customWidth="1"/>
    <col min="1284" max="1284" width="14.5703125" style="61" customWidth="1"/>
    <col min="1285" max="1285" width="15" style="61" customWidth="1"/>
    <col min="1286" max="1287" width="14.42578125" style="61" customWidth="1"/>
    <col min="1288" max="1288" width="13.42578125" style="61" customWidth="1"/>
    <col min="1289" max="1289" width="9.140625" style="61" customWidth="1"/>
    <col min="1290" max="1536" width="8.85546875" style="61"/>
    <col min="1537" max="1537" width="3.5703125" style="61" customWidth="1"/>
    <col min="1538" max="1538" width="16.42578125" style="61" customWidth="1"/>
    <col min="1539" max="1539" width="20" style="61" customWidth="1"/>
    <col min="1540" max="1540" width="14.5703125" style="61" customWidth="1"/>
    <col min="1541" max="1541" width="15" style="61" customWidth="1"/>
    <col min="1542" max="1543" width="14.42578125" style="61" customWidth="1"/>
    <col min="1544" max="1544" width="13.42578125" style="61" customWidth="1"/>
    <col min="1545" max="1545" width="9.140625" style="61" customWidth="1"/>
    <col min="1546" max="1792" width="8.85546875" style="61"/>
    <col min="1793" max="1793" width="3.5703125" style="61" customWidth="1"/>
    <col min="1794" max="1794" width="16.42578125" style="61" customWidth="1"/>
    <col min="1795" max="1795" width="20" style="61" customWidth="1"/>
    <col min="1796" max="1796" width="14.5703125" style="61" customWidth="1"/>
    <col min="1797" max="1797" width="15" style="61" customWidth="1"/>
    <col min="1798" max="1799" width="14.42578125" style="61" customWidth="1"/>
    <col min="1800" max="1800" width="13.42578125" style="61" customWidth="1"/>
    <col min="1801" max="1801" width="9.140625" style="61" customWidth="1"/>
    <col min="1802" max="2048" width="8.85546875" style="61"/>
    <col min="2049" max="2049" width="3.5703125" style="61" customWidth="1"/>
    <col min="2050" max="2050" width="16.42578125" style="61" customWidth="1"/>
    <col min="2051" max="2051" width="20" style="61" customWidth="1"/>
    <col min="2052" max="2052" width="14.5703125" style="61" customWidth="1"/>
    <col min="2053" max="2053" width="15" style="61" customWidth="1"/>
    <col min="2054" max="2055" width="14.42578125" style="61" customWidth="1"/>
    <col min="2056" max="2056" width="13.42578125" style="61" customWidth="1"/>
    <col min="2057" max="2057" width="9.140625" style="61" customWidth="1"/>
    <col min="2058" max="2304" width="8.85546875" style="61"/>
    <col min="2305" max="2305" width="3.5703125" style="61" customWidth="1"/>
    <col min="2306" max="2306" width="16.42578125" style="61" customWidth="1"/>
    <col min="2307" max="2307" width="20" style="61" customWidth="1"/>
    <col min="2308" max="2308" width="14.5703125" style="61" customWidth="1"/>
    <col min="2309" max="2309" width="15" style="61" customWidth="1"/>
    <col min="2310" max="2311" width="14.42578125" style="61" customWidth="1"/>
    <col min="2312" max="2312" width="13.42578125" style="61" customWidth="1"/>
    <col min="2313" max="2313" width="9.140625" style="61" customWidth="1"/>
    <col min="2314" max="2560" width="8.85546875" style="61"/>
    <col min="2561" max="2561" width="3.5703125" style="61" customWidth="1"/>
    <col min="2562" max="2562" width="16.42578125" style="61" customWidth="1"/>
    <col min="2563" max="2563" width="20" style="61" customWidth="1"/>
    <col min="2564" max="2564" width="14.5703125" style="61" customWidth="1"/>
    <col min="2565" max="2565" width="15" style="61" customWidth="1"/>
    <col min="2566" max="2567" width="14.42578125" style="61" customWidth="1"/>
    <col min="2568" max="2568" width="13.42578125" style="61" customWidth="1"/>
    <col min="2569" max="2569" width="9.140625" style="61" customWidth="1"/>
    <col min="2570" max="2816" width="8.85546875" style="61"/>
    <col min="2817" max="2817" width="3.5703125" style="61" customWidth="1"/>
    <col min="2818" max="2818" width="16.42578125" style="61" customWidth="1"/>
    <col min="2819" max="2819" width="20" style="61" customWidth="1"/>
    <col min="2820" max="2820" width="14.5703125" style="61" customWidth="1"/>
    <col min="2821" max="2821" width="15" style="61" customWidth="1"/>
    <col min="2822" max="2823" width="14.42578125" style="61" customWidth="1"/>
    <col min="2824" max="2824" width="13.42578125" style="61" customWidth="1"/>
    <col min="2825" max="2825" width="9.140625" style="61" customWidth="1"/>
    <col min="2826" max="3072" width="8.85546875" style="61"/>
    <col min="3073" max="3073" width="3.5703125" style="61" customWidth="1"/>
    <col min="3074" max="3074" width="16.42578125" style="61" customWidth="1"/>
    <col min="3075" max="3075" width="20" style="61" customWidth="1"/>
    <col min="3076" max="3076" width="14.5703125" style="61" customWidth="1"/>
    <col min="3077" max="3077" width="15" style="61" customWidth="1"/>
    <col min="3078" max="3079" width="14.42578125" style="61" customWidth="1"/>
    <col min="3080" max="3080" width="13.42578125" style="61" customWidth="1"/>
    <col min="3081" max="3081" width="9.140625" style="61" customWidth="1"/>
    <col min="3082" max="3328" width="8.85546875" style="61"/>
    <col min="3329" max="3329" width="3.5703125" style="61" customWidth="1"/>
    <col min="3330" max="3330" width="16.42578125" style="61" customWidth="1"/>
    <col min="3331" max="3331" width="20" style="61" customWidth="1"/>
    <col min="3332" max="3332" width="14.5703125" style="61" customWidth="1"/>
    <col min="3333" max="3333" width="15" style="61" customWidth="1"/>
    <col min="3334" max="3335" width="14.42578125" style="61" customWidth="1"/>
    <col min="3336" max="3336" width="13.42578125" style="61" customWidth="1"/>
    <col min="3337" max="3337" width="9.140625" style="61" customWidth="1"/>
    <col min="3338" max="3584" width="8.85546875" style="61"/>
    <col min="3585" max="3585" width="3.5703125" style="61" customWidth="1"/>
    <col min="3586" max="3586" width="16.42578125" style="61" customWidth="1"/>
    <col min="3587" max="3587" width="20" style="61" customWidth="1"/>
    <col min="3588" max="3588" width="14.5703125" style="61" customWidth="1"/>
    <col min="3589" max="3589" width="15" style="61" customWidth="1"/>
    <col min="3590" max="3591" width="14.42578125" style="61" customWidth="1"/>
    <col min="3592" max="3592" width="13.42578125" style="61" customWidth="1"/>
    <col min="3593" max="3593" width="9.140625" style="61" customWidth="1"/>
    <col min="3594" max="3840" width="8.85546875" style="61"/>
    <col min="3841" max="3841" width="3.5703125" style="61" customWidth="1"/>
    <col min="3842" max="3842" width="16.42578125" style="61" customWidth="1"/>
    <col min="3843" max="3843" width="20" style="61" customWidth="1"/>
    <col min="3844" max="3844" width="14.5703125" style="61" customWidth="1"/>
    <col min="3845" max="3845" width="15" style="61" customWidth="1"/>
    <col min="3846" max="3847" width="14.42578125" style="61" customWidth="1"/>
    <col min="3848" max="3848" width="13.42578125" style="61" customWidth="1"/>
    <col min="3849" max="3849" width="9.140625" style="61" customWidth="1"/>
    <col min="3850" max="4096" width="8.85546875" style="61"/>
    <col min="4097" max="4097" width="3.5703125" style="61" customWidth="1"/>
    <col min="4098" max="4098" width="16.42578125" style="61" customWidth="1"/>
    <col min="4099" max="4099" width="20" style="61" customWidth="1"/>
    <col min="4100" max="4100" width="14.5703125" style="61" customWidth="1"/>
    <col min="4101" max="4101" width="15" style="61" customWidth="1"/>
    <col min="4102" max="4103" width="14.42578125" style="61" customWidth="1"/>
    <col min="4104" max="4104" width="13.42578125" style="61" customWidth="1"/>
    <col min="4105" max="4105" width="9.140625" style="61" customWidth="1"/>
    <col min="4106" max="4352" width="8.85546875" style="61"/>
    <col min="4353" max="4353" width="3.5703125" style="61" customWidth="1"/>
    <col min="4354" max="4354" width="16.42578125" style="61" customWidth="1"/>
    <col min="4355" max="4355" width="20" style="61" customWidth="1"/>
    <col min="4356" max="4356" width="14.5703125" style="61" customWidth="1"/>
    <col min="4357" max="4357" width="15" style="61" customWidth="1"/>
    <col min="4358" max="4359" width="14.42578125" style="61" customWidth="1"/>
    <col min="4360" max="4360" width="13.42578125" style="61" customWidth="1"/>
    <col min="4361" max="4361" width="9.140625" style="61" customWidth="1"/>
    <col min="4362" max="4608" width="8.85546875" style="61"/>
    <col min="4609" max="4609" width="3.5703125" style="61" customWidth="1"/>
    <col min="4610" max="4610" width="16.42578125" style="61" customWidth="1"/>
    <col min="4611" max="4611" width="20" style="61" customWidth="1"/>
    <col min="4612" max="4612" width="14.5703125" style="61" customWidth="1"/>
    <col min="4613" max="4613" width="15" style="61" customWidth="1"/>
    <col min="4614" max="4615" width="14.42578125" style="61" customWidth="1"/>
    <col min="4616" max="4616" width="13.42578125" style="61" customWidth="1"/>
    <col min="4617" max="4617" width="9.140625" style="61" customWidth="1"/>
    <col min="4618" max="4864" width="8.85546875" style="61"/>
    <col min="4865" max="4865" width="3.5703125" style="61" customWidth="1"/>
    <col min="4866" max="4866" width="16.42578125" style="61" customWidth="1"/>
    <col min="4867" max="4867" width="20" style="61" customWidth="1"/>
    <col min="4868" max="4868" width="14.5703125" style="61" customWidth="1"/>
    <col min="4869" max="4869" width="15" style="61" customWidth="1"/>
    <col min="4870" max="4871" width="14.42578125" style="61" customWidth="1"/>
    <col min="4872" max="4872" width="13.42578125" style="61" customWidth="1"/>
    <col min="4873" max="4873" width="9.140625" style="61" customWidth="1"/>
    <col min="4874" max="5120" width="8.85546875" style="61"/>
    <col min="5121" max="5121" width="3.5703125" style="61" customWidth="1"/>
    <col min="5122" max="5122" width="16.42578125" style="61" customWidth="1"/>
    <col min="5123" max="5123" width="20" style="61" customWidth="1"/>
    <col min="5124" max="5124" width="14.5703125" style="61" customWidth="1"/>
    <col min="5125" max="5125" width="15" style="61" customWidth="1"/>
    <col min="5126" max="5127" width="14.42578125" style="61" customWidth="1"/>
    <col min="5128" max="5128" width="13.42578125" style="61" customWidth="1"/>
    <col min="5129" max="5129" width="9.140625" style="61" customWidth="1"/>
    <col min="5130" max="5376" width="8.85546875" style="61"/>
    <col min="5377" max="5377" width="3.5703125" style="61" customWidth="1"/>
    <col min="5378" max="5378" width="16.42578125" style="61" customWidth="1"/>
    <col min="5379" max="5379" width="20" style="61" customWidth="1"/>
    <col min="5380" max="5380" width="14.5703125" style="61" customWidth="1"/>
    <col min="5381" max="5381" width="15" style="61" customWidth="1"/>
    <col min="5382" max="5383" width="14.42578125" style="61" customWidth="1"/>
    <col min="5384" max="5384" width="13.42578125" style="61" customWidth="1"/>
    <col min="5385" max="5385" width="9.140625" style="61" customWidth="1"/>
    <col min="5386" max="5632" width="8.85546875" style="61"/>
    <col min="5633" max="5633" width="3.5703125" style="61" customWidth="1"/>
    <col min="5634" max="5634" width="16.42578125" style="61" customWidth="1"/>
    <col min="5635" max="5635" width="20" style="61" customWidth="1"/>
    <col min="5636" max="5636" width="14.5703125" style="61" customWidth="1"/>
    <col min="5637" max="5637" width="15" style="61" customWidth="1"/>
    <col min="5638" max="5639" width="14.42578125" style="61" customWidth="1"/>
    <col min="5640" max="5640" width="13.42578125" style="61" customWidth="1"/>
    <col min="5641" max="5641" width="9.140625" style="61" customWidth="1"/>
    <col min="5642" max="5888" width="8.85546875" style="61"/>
    <col min="5889" max="5889" width="3.5703125" style="61" customWidth="1"/>
    <col min="5890" max="5890" width="16.42578125" style="61" customWidth="1"/>
    <col min="5891" max="5891" width="20" style="61" customWidth="1"/>
    <col min="5892" max="5892" width="14.5703125" style="61" customWidth="1"/>
    <col min="5893" max="5893" width="15" style="61" customWidth="1"/>
    <col min="5894" max="5895" width="14.42578125" style="61" customWidth="1"/>
    <col min="5896" max="5896" width="13.42578125" style="61" customWidth="1"/>
    <col min="5897" max="5897" width="9.140625" style="61" customWidth="1"/>
    <col min="5898" max="6144" width="8.85546875" style="61"/>
    <col min="6145" max="6145" width="3.5703125" style="61" customWidth="1"/>
    <col min="6146" max="6146" width="16.42578125" style="61" customWidth="1"/>
    <col min="6147" max="6147" width="20" style="61" customWidth="1"/>
    <col min="6148" max="6148" width="14.5703125" style="61" customWidth="1"/>
    <col min="6149" max="6149" width="15" style="61" customWidth="1"/>
    <col min="6150" max="6151" width="14.42578125" style="61" customWidth="1"/>
    <col min="6152" max="6152" width="13.42578125" style="61" customWidth="1"/>
    <col min="6153" max="6153" width="9.140625" style="61" customWidth="1"/>
    <col min="6154" max="6400" width="8.85546875" style="61"/>
    <col min="6401" max="6401" width="3.5703125" style="61" customWidth="1"/>
    <col min="6402" max="6402" width="16.42578125" style="61" customWidth="1"/>
    <col min="6403" max="6403" width="20" style="61" customWidth="1"/>
    <col min="6404" max="6404" width="14.5703125" style="61" customWidth="1"/>
    <col min="6405" max="6405" width="15" style="61" customWidth="1"/>
    <col min="6406" max="6407" width="14.42578125" style="61" customWidth="1"/>
    <col min="6408" max="6408" width="13.42578125" style="61" customWidth="1"/>
    <col min="6409" max="6409" width="9.140625" style="61" customWidth="1"/>
    <col min="6410" max="6656" width="8.85546875" style="61"/>
    <col min="6657" max="6657" width="3.5703125" style="61" customWidth="1"/>
    <col min="6658" max="6658" width="16.42578125" style="61" customWidth="1"/>
    <col min="6659" max="6659" width="20" style="61" customWidth="1"/>
    <col min="6660" max="6660" width="14.5703125" style="61" customWidth="1"/>
    <col min="6661" max="6661" width="15" style="61" customWidth="1"/>
    <col min="6662" max="6663" width="14.42578125" style="61" customWidth="1"/>
    <col min="6664" max="6664" width="13.42578125" style="61" customWidth="1"/>
    <col min="6665" max="6665" width="9.140625" style="61" customWidth="1"/>
    <col min="6666" max="6912" width="8.85546875" style="61"/>
    <col min="6913" max="6913" width="3.5703125" style="61" customWidth="1"/>
    <col min="6914" max="6914" width="16.42578125" style="61" customWidth="1"/>
    <col min="6915" max="6915" width="20" style="61" customWidth="1"/>
    <col min="6916" max="6916" width="14.5703125" style="61" customWidth="1"/>
    <col min="6917" max="6917" width="15" style="61" customWidth="1"/>
    <col min="6918" max="6919" width="14.42578125" style="61" customWidth="1"/>
    <col min="6920" max="6920" width="13.42578125" style="61" customWidth="1"/>
    <col min="6921" max="6921" width="9.140625" style="61" customWidth="1"/>
    <col min="6922" max="7168" width="8.85546875" style="61"/>
    <col min="7169" max="7169" width="3.5703125" style="61" customWidth="1"/>
    <col min="7170" max="7170" width="16.42578125" style="61" customWidth="1"/>
    <col min="7171" max="7171" width="20" style="61" customWidth="1"/>
    <col min="7172" max="7172" width="14.5703125" style="61" customWidth="1"/>
    <col min="7173" max="7173" width="15" style="61" customWidth="1"/>
    <col min="7174" max="7175" width="14.42578125" style="61" customWidth="1"/>
    <col min="7176" max="7176" width="13.42578125" style="61" customWidth="1"/>
    <col min="7177" max="7177" width="9.140625" style="61" customWidth="1"/>
    <col min="7178" max="7424" width="8.85546875" style="61"/>
    <col min="7425" max="7425" width="3.5703125" style="61" customWidth="1"/>
    <col min="7426" max="7426" width="16.42578125" style="61" customWidth="1"/>
    <col min="7427" max="7427" width="20" style="61" customWidth="1"/>
    <col min="7428" max="7428" width="14.5703125" style="61" customWidth="1"/>
    <col min="7429" max="7429" width="15" style="61" customWidth="1"/>
    <col min="7430" max="7431" width="14.42578125" style="61" customWidth="1"/>
    <col min="7432" max="7432" width="13.42578125" style="61" customWidth="1"/>
    <col min="7433" max="7433" width="9.140625" style="61" customWidth="1"/>
    <col min="7434" max="7680" width="8.85546875" style="61"/>
    <col min="7681" max="7681" width="3.5703125" style="61" customWidth="1"/>
    <col min="7682" max="7682" width="16.42578125" style="61" customWidth="1"/>
    <col min="7683" max="7683" width="20" style="61" customWidth="1"/>
    <col min="7684" max="7684" width="14.5703125" style="61" customWidth="1"/>
    <col min="7685" max="7685" width="15" style="61" customWidth="1"/>
    <col min="7686" max="7687" width="14.42578125" style="61" customWidth="1"/>
    <col min="7688" max="7688" width="13.42578125" style="61" customWidth="1"/>
    <col min="7689" max="7689" width="9.140625" style="61" customWidth="1"/>
    <col min="7690" max="7936" width="8.85546875" style="61"/>
    <col min="7937" max="7937" width="3.5703125" style="61" customWidth="1"/>
    <col min="7938" max="7938" width="16.42578125" style="61" customWidth="1"/>
    <col min="7939" max="7939" width="20" style="61" customWidth="1"/>
    <col min="7940" max="7940" width="14.5703125" style="61" customWidth="1"/>
    <col min="7941" max="7941" width="15" style="61" customWidth="1"/>
    <col min="7942" max="7943" width="14.42578125" style="61" customWidth="1"/>
    <col min="7944" max="7944" width="13.42578125" style="61" customWidth="1"/>
    <col min="7945" max="7945" width="9.140625" style="61" customWidth="1"/>
    <col min="7946" max="8192" width="8.85546875" style="61"/>
    <col min="8193" max="8193" width="3.5703125" style="61" customWidth="1"/>
    <col min="8194" max="8194" width="16.42578125" style="61" customWidth="1"/>
    <col min="8195" max="8195" width="20" style="61" customWidth="1"/>
    <col min="8196" max="8196" width="14.5703125" style="61" customWidth="1"/>
    <col min="8197" max="8197" width="15" style="61" customWidth="1"/>
    <col min="8198" max="8199" width="14.42578125" style="61" customWidth="1"/>
    <col min="8200" max="8200" width="13.42578125" style="61" customWidth="1"/>
    <col min="8201" max="8201" width="9.140625" style="61" customWidth="1"/>
    <col min="8202" max="8448" width="8.85546875" style="61"/>
    <col min="8449" max="8449" width="3.5703125" style="61" customWidth="1"/>
    <col min="8450" max="8450" width="16.42578125" style="61" customWidth="1"/>
    <col min="8451" max="8451" width="20" style="61" customWidth="1"/>
    <col min="8452" max="8452" width="14.5703125" style="61" customWidth="1"/>
    <col min="8453" max="8453" width="15" style="61" customWidth="1"/>
    <col min="8454" max="8455" width="14.42578125" style="61" customWidth="1"/>
    <col min="8456" max="8456" width="13.42578125" style="61" customWidth="1"/>
    <col min="8457" max="8457" width="9.140625" style="61" customWidth="1"/>
    <col min="8458" max="8704" width="8.85546875" style="61"/>
    <col min="8705" max="8705" width="3.5703125" style="61" customWidth="1"/>
    <col min="8706" max="8706" width="16.42578125" style="61" customWidth="1"/>
    <col min="8707" max="8707" width="20" style="61" customWidth="1"/>
    <col min="8708" max="8708" width="14.5703125" style="61" customWidth="1"/>
    <col min="8709" max="8709" width="15" style="61" customWidth="1"/>
    <col min="8710" max="8711" width="14.42578125" style="61" customWidth="1"/>
    <col min="8712" max="8712" width="13.42578125" style="61" customWidth="1"/>
    <col min="8713" max="8713" width="9.140625" style="61" customWidth="1"/>
    <col min="8714" max="8960" width="8.85546875" style="61"/>
    <col min="8961" max="8961" width="3.5703125" style="61" customWidth="1"/>
    <col min="8962" max="8962" width="16.42578125" style="61" customWidth="1"/>
    <col min="8963" max="8963" width="20" style="61" customWidth="1"/>
    <col min="8964" max="8964" width="14.5703125" style="61" customWidth="1"/>
    <col min="8965" max="8965" width="15" style="61" customWidth="1"/>
    <col min="8966" max="8967" width="14.42578125" style="61" customWidth="1"/>
    <col min="8968" max="8968" width="13.42578125" style="61" customWidth="1"/>
    <col min="8969" max="8969" width="9.140625" style="61" customWidth="1"/>
    <col min="8970" max="9216" width="8.85546875" style="61"/>
    <col min="9217" max="9217" width="3.5703125" style="61" customWidth="1"/>
    <col min="9218" max="9218" width="16.42578125" style="61" customWidth="1"/>
    <col min="9219" max="9219" width="20" style="61" customWidth="1"/>
    <col min="9220" max="9220" width="14.5703125" style="61" customWidth="1"/>
    <col min="9221" max="9221" width="15" style="61" customWidth="1"/>
    <col min="9222" max="9223" width="14.42578125" style="61" customWidth="1"/>
    <col min="9224" max="9224" width="13.42578125" style="61" customWidth="1"/>
    <col min="9225" max="9225" width="9.140625" style="61" customWidth="1"/>
    <col min="9226" max="9472" width="8.85546875" style="61"/>
    <col min="9473" max="9473" width="3.5703125" style="61" customWidth="1"/>
    <col min="9474" max="9474" width="16.42578125" style="61" customWidth="1"/>
    <col min="9475" max="9475" width="20" style="61" customWidth="1"/>
    <col min="9476" max="9476" width="14.5703125" style="61" customWidth="1"/>
    <col min="9477" max="9477" width="15" style="61" customWidth="1"/>
    <col min="9478" max="9479" width="14.42578125" style="61" customWidth="1"/>
    <col min="9480" max="9480" width="13.42578125" style="61" customWidth="1"/>
    <col min="9481" max="9481" width="9.140625" style="61" customWidth="1"/>
    <col min="9482" max="9728" width="8.85546875" style="61"/>
    <col min="9729" max="9729" width="3.5703125" style="61" customWidth="1"/>
    <col min="9730" max="9730" width="16.42578125" style="61" customWidth="1"/>
    <col min="9731" max="9731" width="20" style="61" customWidth="1"/>
    <col min="9732" max="9732" width="14.5703125" style="61" customWidth="1"/>
    <col min="9733" max="9733" width="15" style="61" customWidth="1"/>
    <col min="9734" max="9735" width="14.42578125" style="61" customWidth="1"/>
    <col min="9736" max="9736" width="13.42578125" style="61" customWidth="1"/>
    <col min="9737" max="9737" width="9.140625" style="61" customWidth="1"/>
    <col min="9738" max="9984" width="8.85546875" style="61"/>
    <col min="9985" max="9985" width="3.5703125" style="61" customWidth="1"/>
    <col min="9986" max="9986" width="16.42578125" style="61" customWidth="1"/>
    <col min="9987" max="9987" width="20" style="61" customWidth="1"/>
    <col min="9988" max="9988" width="14.5703125" style="61" customWidth="1"/>
    <col min="9989" max="9989" width="15" style="61" customWidth="1"/>
    <col min="9990" max="9991" width="14.42578125" style="61" customWidth="1"/>
    <col min="9992" max="9992" width="13.42578125" style="61" customWidth="1"/>
    <col min="9993" max="9993" width="9.140625" style="61" customWidth="1"/>
    <col min="9994" max="10240" width="8.85546875" style="61"/>
    <col min="10241" max="10241" width="3.5703125" style="61" customWidth="1"/>
    <col min="10242" max="10242" width="16.42578125" style="61" customWidth="1"/>
    <col min="10243" max="10243" width="20" style="61" customWidth="1"/>
    <col min="10244" max="10244" width="14.5703125" style="61" customWidth="1"/>
    <col min="10245" max="10245" width="15" style="61" customWidth="1"/>
    <col min="10246" max="10247" width="14.42578125" style="61" customWidth="1"/>
    <col min="10248" max="10248" width="13.42578125" style="61" customWidth="1"/>
    <col min="10249" max="10249" width="9.140625" style="61" customWidth="1"/>
    <col min="10250" max="10496" width="8.85546875" style="61"/>
    <col min="10497" max="10497" width="3.5703125" style="61" customWidth="1"/>
    <col min="10498" max="10498" width="16.42578125" style="61" customWidth="1"/>
    <col min="10499" max="10499" width="20" style="61" customWidth="1"/>
    <col min="10500" max="10500" width="14.5703125" style="61" customWidth="1"/>
    <col min="10501" max="10501" width="15" style="61" customWidth="1"/>
    <col min="10502" max="10503" width="14.42578125" style="61" customWidth="1"/>
    <col min="10504" max="10504" width="13.42578125" style="61" customWidth="1"/>
    <col min="10505" max="10505" width="9.140625" style="61" customWidth="1"/>
    <col min="10506" max="10752" width="8.85546875" style="61"/>
    <col min="10753" max="10753" width="3.5703125" style="61" customWidth="1"/>
    <col min="10754" max="10754" width="16.42578125" style="61" customWidth="1"/>
    <col min="10755" max="10755" width="20" style="61" customWidth="1"/>
    <col min="10756" max="10756" width="14.5703125" style="61" customWidth="1"/>
    <col min="10757" max="10757" width="15" style="61" customWidth="1"/>
    <col min="10758" max="10759" width="14.42578125" style="61" customWidth="1"/>
    <col min="10760" max="10760" width="13.42578125" style="61" customWidth="1"/>
    <col min="10761" max="10761" width="9.140625" style="61" customWidth="1"/>
    <col min="10762" max="11008" width="8.85546875" style="61"/>
    <col min="11009" max="11009" width="3.5703125" style="61" customWidth="1"/>
    <col min="11010" max="11010" width="16.42578125" style="61" customWidth="1"/>
    <col min="11011" max="11011" width="20" style="61" customWidth="1"/>
    <col min="11012" max="11012" width="14.5703125" style="61" customWidth="1"/>
    <col min="11013" max="11013" width="15" style="61" customWidth="1"/>
    <col min="11014" max="11015" width="14.42578125" style="61" customWidth="1"/>
    <col min="11016" max="11016" width="13.42578125" style="61" customWidth="1"/>
    <col min="11017" max="11017" width="9.140625" style="61" customWidth="1"/>
    <col min="11018" max="11264" width="8.85546875" style="61"/>
    <col min="11265" max="11265" width="3.5703125" style="61" customWidth="1"/>
    <col min="11266" max="11266" width="16.42578125" style="61" customWidth="1"/>
    <col min="11267" max="11267" width="20" style="61" customWidth="1"/>
    <col min="11268" max="11268" width="14.5703125" style="61" customWidth="1"/>
    <col min="11269" max="11269" width="15" style="61" customWidth="1"/>
    <col min="11270" max="11271" width="14.42578125" style="61" customWidth="1"/>
    <col min="11272" max="11272" width="13.42578125" style="61" customWidth="1"/>
    <col min="11273" max="11273" width="9.140625" style="61" customWidth="1"/>
    <col min="11274" max="11520" width="8.85546875" style="61"/>
    <col min="11521" max="11521" width="3.5703125" style="61" customWidth="1"/>
    <col min="11522" max="11522" width="16.42578125" style="61" customWidth="1"/>
    <col min="11523" max="11523" width="20" style="61" customWidth="1"/>
    <col min="11524" max="11524" width="14.5703125" style="61" customWidth="1"/>
    <col min="11525" max="11525" width="15" style="61" customWidth="1"/>
    <col min="11526" max="11527" width="14.42578125" style="61" customWidth="1"/>
    <col min="11528" max="11528" width="13.42578125" style="61" customWidth="1"/>
    <col min="11529" max="11529" width="9.140625" style="61" customWidth="1"/>
    <col min="11530" max="11776" width="8.85546875" style="61"/>
    <col min="11777" max="11777" width="3.5703125" style="61" customWidth="1"/>
    <col min="11778" max="11778" width="16.42578125" style="61" customWidth="1"/>
    <col min="11779" max="11779" width="20" style="61" customWidth="1"/>
    <col min="11780" max="11780" width="14.5703125" style="61" customWidth="1"/>
    <col min="11781" max="11781" width="15" style="61" customWidth="1"/>
    <col min="11782" max="11783" width="14.42578125" style="61" customWidth="1"/>
    <col min="11784" max="11784" width="13.42578125" style="61" customWidth="1"/>
    <col min="11785" max="11785" width="9.140625" style="61" customWidth="1"/>
    <col min="11786" max="12032" width="8.85546875" style="61"/>
    <col min="12033" max="12033" width="3.5703125" style="61" customWidth="1"/>
    <col min="12034" max="12034" width="16.42578125" style="61" customWidth="1"/>
    <col min="12035" max="12035" width="20" style="61" customWidth="1"/>
    <col min="12036" max="12036" width="14.5703125" style="61" customWidth="1"/>
    <col min="12037" max="12037" width="15" style="61" customWidth="1"/>
    <col min="12038" max="12039" width="14.42578125" style="61" customWidth="1"/>
    <col min="12040" max="12040" width="13.42578125" style="61" customWidth="1"/>
    <col min="12041" max="12041" width="9.140625" style="61" customWidth="1"/>
    <col min="12042" max="12288" width="8.85546875" style="61"/>
    <col min="12289" max="12289" width="3.5703125" style="61" customWidth="1"/>
    <col min="12290" max="12290" width="16.42578125" style="61" customWidth="1"/>
    <col min="12291" max="12291" width="20" style="61" customWidth="1"/>
    <col min="12292" max="12292" width="14.5703125" style="61" customWidth="1"/>
    <col min="12293" max="12293" width="15" style="61" customWidth="1"/>
    <col min="12294" max="12295" width="14.42578125" style="61" customWidth="1"/>
    <col min="12296" max="12296" width="13.42578125" style="61" customWidth="1"/>
    <col min="12297" max="12297" width="9.140625" style="61" customWidth="1"/>
    <col min="12298" max="12544" width="8.85546875" style="61"/>
    <col min="12545" max="12545" width="3.5703125" style="61" customWidth="1"/>
    <col min="12546" max="12546" width="16.42578125" style="61" customWidth="1"/>
    <col min="12547" max="12547" width="20" style="61" customWidth="1"/>
    <col min="12548" max="12548" width="14.5703125" style="61" customWidth="1"/>
    <col min="12549" max="12549" width="15" style="61" customWidth="1"/>
    <col min="12550" max="12551" width="14.42578125" style="61" customWidth="1"/>
    <col min="12552" max="12552" width="13.42578125" style="61" customWidth="1"/>
    <col min="12553" max="12553" width="9.140625" style="61" customWidth="1"/>
    <col min="12554" max="12800" width="8.85546875" style="61"/>
    <col min="12801" max="12801" width="3.5703125" style="61" customWidth="1"/>
    <col min="12802" max="12802" width="16.42578125" style="61" customWidth="1"/>
    <col min="12803" max="12803" width="20" style="61" customWidth="1"/>
    <col min="12804" max="12804" width="14.5703125" style="61" customWidth="1"/>
    <col min="12805" max="12805" width="15" style="61" customWidth="1"/>
    <col min="12806" max="12807" width="14.42578125" style="61" customWidth="1"/>
    <col min="12808" max="12808" width="13.42578125" style="61" customWidth="1"/>
    <col min="12809" max="12809" width="9.140625" style="61" customWidth="1"/>
    <col min="12810" max="13056" width="8.85546875" style="61"/>
    <col min="13057" max="13057" width="3.5703125" style="61" customWidth="1"/>
    <col min="13058" max="13058" width="16.42578125" style="61" customWidth="1"/>
    <col min="13059" max="13059" width="20" style="61" customWidth="1"/>
    <col min="13060" max="13060" width="14.5703125" style="61" customWidth="1"/>
    <col min="13061" max="13061" width="15" style="61" customWidth="1"/>
    <col min="13062" max="13063" width="14.42578125" style="61" customWidth="1"/>
    <col min="13064" max="13064" width="13.42578125" style="61" customWidth="1"/>
    <col min="13065" max="13065" width="9.140625" style="61" customWidth="1"/>
    <col min="13066" max="13312" width="8.85546875" style="61"/>
    <col min="13313" max="13313" width="3.5703125" style="61" customWidth="1"/>
    <col min="13314" max="13314" width="16.42578125" style="61" customWidth="1"/>
    <col min="13315" max="13315" width="20" style="61" customWidth="1"/>
    <col min="13316" max="13316" width="14.5703125" style="61" customWidth="1"/>
    <col min="13317" max="13317" width="15" style="61" customWidth="1"/>
    <col min="13318" max="13319" width="14.42578125" style="61" customWidth="1"/>
    <col min="13320" max="13320" width="13.42578125" style="61" customWidth="1"/>
    <col min="13321" max="13321" width="9.140625" style="61" customWidth="1"/>
    <col min="13322" max="13568" width="8.85546875" style="61"/>
    <col min="13569" max="13569" width="3.5703125" style="61" customWidth="1"/>
    <col min="13570" max="13570" width="16.42578125" style="61" customWidth="1"/>
    <col min="13571" max="13571" width="20" style="61" customWidth="1"/>
    <col min="13572" max="13572" width="14.5703125" style="61" customWidth="1"/>
    <col min="13573" max="13573" width="15" style="61" customWidth="1"/>
    <col min="13574" max="13575" width="14.42578125" style="61" customWidth="1"/>
    <col min="13576" max="13576" width="13.42578125" style="61" customWidth="1"/>
    <col min="13577" max="13577" width="9.140625" style="61" customWidth="1"/>
    <col min="13578" max="13824" width="8.85546875" style="61"/>
    <col min="13825" max="13825" width="3.5703125" style="61" customWidth="1"/>
    <col min="13826" max="13826" width="16.42578125" style="61" customWidth="1"/>
    <col min="13827" max="13827" width="20" style="61" customWidth="1"/>
    <col min="13828" max="13828" width="14.5703125" style="61" customWidth="1"/>
    <col min="13829" max="13829" width="15" style="61" customWidth="1"/>
    <col min="13830" max="13831" width="14.42578125" style="61" customWidth="1"/>
    <col min="13832" max="13832" width="13.42578125" style="61" customWidth="1"/>
    <col min="13833" max="13833" width="9.140625" style="61" customWidth="1"/>
    <col min="13834" max="14080" width="8.85546875" style="61"/>
    <col min="14081" max="14081" width="3.5703125" style="61" customWidth="1"/>
    <col min="14082" max="14082" width="16.42578125" style="61" customWidth="1"/>
    <col min="14083" max="14083" width="20" style="61" customWidth="1"/>
    <col min="14084" max="14084" width="14.5703125" style="61" customWidth="1"/>
    <col min="14085" max="14085" width="15" style="61" customWidth="1"/>
    <col min="14086" max="14087" width="14.42578125" style="61" customWidth="1"/>
    <col min="14088" max="14088" width="13.42578125" style="61" customWidth="1"/>
    <col min="14089" max="14089" width="9.140625" style="61" customWidth="1"/>
    <col min="14090" max="14336" width="8.85546875" style="61"/>
    <col min="14337" max="14337" width="3.5703125" style="61" customWidth="1"/>
    <col min="14338" max="14338" width="16.42578125" style="61" customWidth="1"/>
    <col min="14339" max="14339" width="20" style="61" customWidth="1"/>
    <col min="14340" max="14340" width="14.5703125" style="61" customWidth="1"/>
    <col min="14341" max="14341" width="15" style="61" customWidth="1"/>
    <col min="14342" max="14343" width="14.42578125" style="61" customWidth="1"/>
    <col min="14344" max="14344" width="13.42578125" style="61" customWidth="1"/>
    <col min="14345" max="14345" width="9.140625" style="61" customWidth="1"/>
    <col min="14346" max="14592" width="8.85546875" style="61"/>
    <col min="14593" max="14593" width="3.5703125" style="61" customWidth="1"/>
    <col min="14594" max="14594" width="16.42578125" style="61" customWidth="1"/>
    <col min="14595" max="14595" width="20" style="61" customWidth="1"/>
    <col min="14596" max="14596" width="14.5703125" style="61" customWidth="1"/>
    <col min="14597" max="14597" width="15" style="61" customWidth="1"/>
    <col min="14598" max="14599" width="14.42578125" style="61" customWidth="1"/>
    <col min="14600" max="14600" width="13.42578125" style="61" customWidth="1"/>
    <col min="14601" max="14601" width="9.140625" style="61" customWidth="1"/>
    <col min="14602" max="14848" width="8.85546875" style="61"/>
    <col min="14849" max="14849" width="3.5703125" style="61" customWidth="1"/>
    <col min="14850" max="14850" width="16.42578125" style="61" customWidth="1"/>
    <col min="14851" max="14851" width="20" style="61" customWidth="1"/>
    <col min="14852" max="14852" width="14.5703125" style="61" customWidth="1"/>
    <col min="14853" max="14853" width="15" style="61" customWidth="1"/>
    <col min="14854" max="14855" width="14.42578125" style="61" customWidth="1"/>
    <col min="14856" max="14856" width="13.42578125" style="61" customWidth="1"/>
    <col min="14857" max="14857" width="9.140625" style="61" customWidth="1"/>
    <col min="14858" max="15104" width="8.85546875" style="61"/>
    <col min="15105" max="15105" width="3.5703125" style="61" customWidth="1"/>
    <col min="15106" max="15106" width="16.42578125" style="61" customWidth="1"/>
    <col min="15107" max="15107" width="20" style="61" customWidth="1"/>
    <col min="15108" max="15108" width="14.5703125" style="61" customWidth="1"/>
    <col min="15109" max="15109" width="15" style="61" customWidth="1"/>
    <col min="15110" max="15111" width="14.42578125" style="61" customWidth="1"/>
    <col min="15112" max="15112" width="13.42578125" style="61" customWidth="1"/>
    <col min="15113" max="15113" width="9.140625" style="61" customWidth="1"/>
    <col min="15114" max="15360" width="8.85546875" style="61"/>
    <col min="15361" max="15361" width="3.5703125" style="61" customWidth="1"/>
    <col min="15362" max="15362" width="16.42578125" style="61" customWidth="1"/>
    <col min="15363" max="15363" width="20" style="61" customWidth="1"/>
    <col min="15364" max="15364" width="14.5703125" style="61" customWidth="1"/>
    <col min="15365" max="15365" width="15" style="61" customWidth="1"/>
    <col min="15366" max="15367" width="14.42578125" style="61" customWidth="1"/>
    <col min="15368" max="15368" width="13.42578125" style="61" customWidth="1"/>
    <col min="15369" max="15369" width="9.140625" style="61" customWidth="1"/>
    <col min="15370" max="15616" width="8.85546875" style="61"/>
    <col min="15617" max="15617" width="3.5703125" style="61" customWidth="1"/>
    <col min="15618" max="15618" width="16.42578125" style="61" customWidth="1"/>
    <col min="15619" max="15619" width="20" style="61" customWidth="1"/>
    <col min="15620" max="15620" width="14.5703125" style="61" customWidth="1"/>
    <col min="15621" max="15621" width="15" style="61" customWidth="1"/>
    <col min="15622" max="15623" width="14.42578125" style="61" customWidth="1"/>
    <col min="15624" max="15624" width="13.42578125" style="61" customWidth="1"/>
    <col min="15625" max="15625" width="9.140625" style="61" customWidth="1"/>
    <col min="15626" max="15872" width="8.85546875" style="61"/>
    <col min="15873" max="15873" width="3.5703125" style="61" customWidth="1"/>
    <col min="15874" max="15874" width="16.42578125" style="61" customWidth="1"/>
    <col min="15875" max="15875" width="20" style="61" customWidth="1"/>
    <col min="15876" max="15876" width="14.5703125" style="61" customWidth="1"/>
    <col min="15877" max="15877" width="15" style="61" customWidth="1"/>
    <col min="15878" max="15879" width="14.42578125" style="61" customWidth="1"/>
    <col min="15880" max="15880" width="13.42578125" style="61" customWidth="1"/>
    <col min="15881" max="15881" width="9.140625" style="61" customWidth="1"/>
    <col min="15882" max="16128" width="8.85546875" style="61"/>
    <col min="16129" max="16129" width="3.5703125" style="61" customWidth="1"/>
    <col min="16130" max="16130" width="16.42578125" style="61" customWidth="1"/>
    <col min="16131" max="16131" width="20" style="61" customWidth="1"/>
    <col min="16132" max="16132" width="14.5703125" style="61" customWidth="1"/>
    <col min="16133" max="16133" width="15" style="61" customWidth="1"/>
    <col min="16134" max="16135" width="14.42578125" style="61" customWidth="1"/>
    <col min="16136" max="16136" width="13.42578125" style="61" customWidth="1"/>
    <col min="16137" max="16137" width="9.140625" style="61" customWidth="1"/>
    <col min="16138" max="16384" width="8.85546875" style="61"/>
  </cols>
  <sheetData>
    <row r="1" spans="1:9" x14ac:dyDescent="0.25">
      <c r="B1" s="62" t="s">
        <v>54</v>
      </c>
      <c r="C1" s="145" t="str">
        <f>Utility_Name</f>
        <v>MSEC Enterprises Inc</v>
      </c>
      <c r="D1" s="145"/>
      <c r="E1" s="115"/>
      <c r="F1" s="63"/>
      <c r="G1" s="140" t="s">
        <v>55</v>
      </c>
      <c r="H1" s="140"/>
    </row>
    <row r="2" spans="1:9" ht="7.5" customHeight="1" x14ac:dyDescent="0.25">
      <c r="B2" s="64"/>
      <c r="C2" s="112"/>
      <c r="D2" s="112"/>
      <c r="E2" s="112"/>
      <c r="F2" s="63"/>
      <c r="G2" s="63"/>
    </row>
    <row r="3" spans="1:9" ht="18.75" x14ac:dyDescent="0.3">
      <c r="B3" s="63"/>
      <c r="C3" s="146" t="s">
        <v>56</v>
      </c>
      <c r="D3" s="146"/>
      <c r="E3" s="116"/>
      <c r="F3" s="63"/>
      <c r="G3" s="63"/>
      <c r="H3" s="65"/>
    </row>
    <row r="4" spans="1:9" ht="15.75" thickBot="1" x14ac:dyDescent="0.3">
      <c r="B4" s="63"/>
      <c r="C4" s="63"/>
      <c r="D4" s="63"/>
      <c r="E4" s="63"/>
      <c r="F4" s="63"/>
      <c r="G4" s="63"/>
    </row>
    <row r="5" spans="1:9" ht="45.75" thickBot="1" x14ac:dyDescent="0.3">
      <c r="B5" s="63"/>
      <c r="C5" s="63"/>
      <c r="D5" s="66" t="s">
        <v>57</v>
      </c>
      <c r="E5" s="67" t="s">
        <v>58</v>
      </c>
      <c r="F5" s="68" t="s">
        <v>59</v>
      </c>
      <c r="G5" s="69" t="s">
        <v>60</v>
      </c>
      <c r="H5" s="66" t="s">
        <v>61</v>
      </c>
    </row>
    <row r="6" spans="1:9" x14ac:dyDescent="0.25">
      <c r="B6" s="70"/>
      <c r="C6" s="63"/>
      <c r="D6" s="71" t="s">
        <v>62</v>
      </c>
      <c r="E6" s="71" t="s">
        <v>63</v>
      </c>
      <c r="F6" s="72" t="s">
        <v>64</v>
      </c>
      <c r="G6" s="73" t="s">
        <v>65</v>
      </c>
      <c r="H6" s="73" t="s">
        <v>66</v>
      </c>
    </row>
    <row r="7" spans="1:9" x14ac:dyDescent="0.25">
      <c r="A7" s="61">
        <v>1</v>
      </c>
      <c r="B7" s="147" t="s">
        <v>67</v>
      </c>
      <c r="C7" s="141"/>
      <c r="D7" s="74">
        <f>'[1]3. Statements of Revenues'!E34</f>
        <v>0</v>
      </c>
      <c r="E7" s="75">
        <v>356461.22</v>
      </c>
      <c r="F7" s="76">
        <f>+D7+E7</f>
        <v>356461.22</v>
      </c>
      <c r="G7" s="77">
        <f>'[1]3. Statements of Revenues'!G34+'[1]3. Statements of Revenues'!G56</f>
        <v>0</v>
      </c>
      <c r="H7" s="74">
        <f>+F7+G7</f>
        <v>356461.22</v>
      </c>
    </row>
    <row r="8" spans="1:9" x14ac:dyDescent="0.25">
      <c r="B8" s="70"/>
      <c r="C8" s="63"/>
      <c r="D8" s="78" t="s">
        <v>68</v>
      </c>
      <c r="E8" s="78" t="s">
        <v>68</v>
      </c>
      <c r="F8" s="78" t="s">
        <v>68</v>
      </c>
      <c r="G8" s="78" t="s">
        <v>68</v>
      </c>
      <c r="H8" s="78" t="s">
        <v>68</v>
      </c>
    </row>
    <row r="9" spans="1:9" x14ac:dyDescent="0.25">
      <c r="B9" s="142" t="s">
        <v>69</v>
      </c>
      <c r="C9" s="141"/>
      <c r="D9" s="78" t="s">
        <v>68</v>
      </c>
      <c r="E9" s="78" t="s">
        <v>68</v>
      </c>
      <c r="F9" s="78" t="s">
        <v>68</v>
      </c>
      <c r="G9" s="78" t="s">
        <v>68</v>
      </c>
      <c r="H9" s="78" t="s">
        <v>68</v>
      </c>
    </row>
    <row r="10" spans="1:9" x14ac:dyDescent="0.25">
      <c r="A10" s="61">
        <v>2</v>
      </c>
      <c r="B10" s="129" t="s">
        <v>70</v>
      </c>
      <c r="C10" s="129"/>
      <c r="D10" s="79"/>
      <c r="E10" s="80"/>
      <c r="F10" s="81">
        <f t="shared" ref="F10:F25" si="0">+D10+E10</f>
        <v>0</v>
      </c>
      <c r="G10" s="82"/>
      <c r="H10" s="79"/>
    </row>
    <row r="11" spans="1:9" x14ac:dyDescent="0.25">
      <c r="A11" s="61">
        <v>3</v>
      </c>
      <c r="B11" s="144" t="s">
        <v>71</v>
      </c>
      <c r="C11" s="144"/>
      <c r="D11" s="79"/>
      <c r="E11" s="80"/>
      <c r="F11" s="81">
        <f t="shared" si="0"/>
        <v>0</v>
      </c>
      <c r="G11" s="82"/>
      <c r="H11" s="79"/>
    </row>
    <row r="12" spans="1:9" x14ac:dyDescent="0.25">
      <c r="A12" s="61">
        <v>4</v>
      </c>
      <c r="B12" s="83" t="s">
        <v>72</v>
      </c>
      <c r="C12" s="112"/>
      <c r="D12" s="79"/>
      <c r="E12" s="80">
        <v>103775.88</v>
      </c>
      <c r="F12" s="81">
        <f t="shared" si="0"/>
        <v>103775.88</v>
      </c>
      <c r="G12" s="82"/>
      <c r="H12" s="74">
        <f t="shared" ref="H12:H13" si="1">+F12+G12</f>
        <v>103775.88</v>
      </c>
      <c r="I12" s="61" t="s">
        <v>73</v>
      </c>
    </row>
    <row r="13" spans="1:9" x14ac:dyDescent="0.25">
      <c r="A13" s="61">
        <v>5</v>
      </c>
      <c r="B13" s="129" t="s">
        <v>74</v>
      </c>
      <c r="C13" s="129"/>
      <c r="D13" s="79"/>
      <c r="E13" s="80">
        <v>5784.66</v>
      </c>
      <c r="F13" s="81">
        <f t="shared" si="0"/>
        <v>5784.66</v>
      </c>
      <c r="G13" s="82"/>
      <c r="H13" s="74">
        <f t="shared" si="1"/>
        <v>5784.66</v>
      </c>
      <c r="I13" s="61" t="s">
        <v>73</v>
      </c>
    </row>
    <row r="14" spans="1:9" x14ac:dyDescent="0.25">
      <c r="A14" s="61">
        <v>6</v>
      </c>
      <c r="B14" s="129" t="s">
        <v>75</v>
      </c>
      <c r="C14" s="129"/>
      <c r="D14" s="84"/>
      <c r="E14" s="85"/>
      <c r="F14" s="81">
        <f t="shared" si="0"/>
        <v>0</v>
      </c>
      <c r="G14" s="86"/>
      <c r="H14" s="79">
        <f t="shared" ref="H14:H22" si="2">F14</f>
        <v>0</v>
      </c>
    </row>
    <row r="15" spans="1:9" x14ac:dyDescent="0.25">
      <c r="A15" s="61">
        <v>7</v>
      </c>
      <c r="B15" s="129" t="s">
        <v>76</v>
      </c>
      <c r="C15" s="129"/>
      <c r="D15" s="84"/>
      <c r="E15" s="85">
        <v>71455.649999999994</v>
      </c>
      <c r="F15" s="81">
        <f t="shared" si="0"/>
        <v>71455.649999999994</v>
      </c>
      <c r="G15" s="86"/>
      <c r="H15" s="74">
        <f>+F15+G15</f>
        <v>71455.649999999994</v>
      </c>
      <c r="I15" s="61" t="s">
        <v>77</v>
      </c>
    </row>
    <row r="16" spans="1:9" x14ac:dyDescent="0.25">
      <c r="A16" s="61">
        <v>8</v>
      </c>
      <c r="B16" s="129" t="s">
        <v>78</v>
      </c>
      <c r="C16" s="129"/>
      <c r="D16" s="84"/>
      <c r="E16" s="85"/>
      <c r="F16" s="81">
        <f t="shared" si="0"/>
        <v>0</v>
      </c>
      <c r="G16" s="86"/>
      <c r="H16" s="79">
        <f t="shared" si="2"/>
        <v>0</v>
      </c>
    </row>
    <row r="17" spans="1:9" x14ac:dyDescent="0.25">
      <c r="A17" s="61">
        <v>9</v>
      </c>
      <c r="B17" s="129" t="s">
        <v>79</v>
      </c>
      <c r="C17" s="129"/>
      <c r="D17" s="84"/>
      <c r="E17" s="85">
        <v>2758.24</v>
      </c>
      <c r="F17" s="81">
        <f t="shared" si="0"/>
        <v>2758.24</v>
      </c>
      <c r="G17" s="86"/>
      <c r="H17" s="74">
        <f>+F17+G17</f>
        <v>2758.24</v>
      </c>
      <c r="I17" s="61" t="s">
        <v>80</v>
      </c>
    </row>
    <row r="18" spans="1:9" x14ac:dyDescent="0.25">
      <c r="A18" s="61">
        <v>10</v>
      </c>
      <c r="B18" s="129" t="s">
        <v>81</v>
      </c>
      <c r="C18" s="129"/>
      <c r="D18" s="84"/>
      <c r="E18" s="85"/>
      <c r="F18" s="81">
        <f t="shared" si="0"/>
        <v>0</v>
      </c>
      <c r="G18" s="86"/>
      <c r="H18" s="79">
        <f t="shared" si="2"/>
        <v>0</v>
      </c>
    </row>
    <row r="19" spans="1:9" x14ac:dyDescent="0.25">
      <c r="A19" s="61">
        <v>11</v>
      </c>
      <c r="B19" s="129" t="s">
        <v>82</v>
      </c>
      <c r="C19" s="129"/>
      <c r="D19" s="84"/>
      <c r="E19" s="85"/>
      <c r="F19" s="81">
        <f t="shared" si="0"/>
        <v>0</v>
      </c>
      <c r="G19" s="86"/>
      <c r="H19" s="79">
        <f t="shared" si="2"/>
        <v>0</v>
      </c>
    </row>
    <row r="20" spans="1:9" x14ac:dyDescent="0.25">
      <c r="A20" s="61">
        <v>12</v>
      </c>
      <c r="B20" s="112" t="s">
        <v>83</v>
      </c>
      <c r="C20" s="112"/>
      <c r="D20" s="79"/>
      <c r="E20" s="80">
        <v>41748.46</v>
      </c>
      <c r="F20" s="81">
        <f t="shared" si="0"/>
        <v>41748.46</v>
      </c>
      <c r="G20" s="82"/>
      <c r="H20" s="74">
        <f t="shared" ref="H20:H21" si="3">+F20+G20</f>
        <v>41748.46</v>
      </c>
      <c r="I20" s="61" t="s">
        <v>84</v>
      </c>
    </row>
    <row r="21" spans="1:9" x14ac:dyDescent="0.25">
      <c r="A21" s="61">
        <v>13</v>
      </c>
      <c r="B21" s="129" t="s">
        <v>85</v>
      </c>
      <c r="C21" s="129"/>
      <c r="D21" s="79"/>
      <c r="E21" s="80">
        <v>3039.63</v>
      </c>
      <c r="F21" s="81">
        <f t="shared" si="0"/>
        <v>3039.63</v>
      </c>
      <c r="G21" s="82"/>
      <c r="H21" s="74">
        <f t="shared" si="3"/>
        <v>3039.63</v>
      </c>
      <c r="I21" s="61" t="s">
        <v>86</v>
      </c>
    </row>
    <row r="22" spans="1:9" x14ac:dyDescent="0.25">
      <c r="A22" s="61">
        <v>14</v>
      </c>
      <c r="B22" s="143" t="s">
        <v>87</v>
      </c>
      <c r="C22" s="143"/>
      <c r="D22" s="79"/>
      <c r="E22" s="80"/>
      <c r="F22" s="81">
        <f t="shared" si="0"/>
        <v>0</v>
      </c>
      <c r="G22" s="82"/>
      <c r="H22" s="79">
        <f t="shared" si="2"/>
        <v>0</v>
      </c>
    </row>
    <row r="23" spans="1:9" x14ac:dyDescent="0.25">
      <c r="A23" s="61">
        <v>15</v>
      </c>
      <c r="B23" s="129" t="s">
        <v>88</v>
      </c>
      <c r="C23" s="129"/>
      <c r="D23" s="79"/>
      <c r="E23" s="80"/>
      <c r="F23" s="81">
        <f t="shared" si="0"/>
        <v>0</v>
      </c>
      <c r="G23" s="82"/>
      <c r="H23" s="74">
        <f t="shared" ref="H23:H25" si="4">+F23+G23</f>
        <v>0</v>
      </c>
      <c r="I23" s="87" t="s">
        <v>89</v>
      </c>
    </row>
    <row r="24" spans="1:9" x14ac:dyDescent="0.25">
      <c r="A24" s="61">
        <v>16</v>
      </c>
      <c r="B24" s="129" t="s">
        <v>90</v>
      </c>
      <c r="C24" s="129"/>
      <c r="D24" s="79"/>
      <c r="E24" s="80">
        <v>8080.02</v>
      </c>
      <c r="F24" s="81">
        <f t="shared" si="0"/>
        <v>8080.02</v>
      </c>
      <c r="G24" s="82"/>
      <c r="H24" s="74">
        <f t="shared" si="4"/>
        <v>8080.02</v>
      </c>
      <c r="I24" s="87" t="s">
        <v>91</v>
      </c>
    </row>
    <row r="25" spans="1:9" x14ac:dyDescent="0.25">
      <c r="A25" s="61">
        <v>17</v>
      </c>
      <c r="B25" s="129" t="s">
        <v>92</v>
      </c>
      <c r="C25" s="141"/>
      <c r="D25" s="88"/>
      <c r="E25" s="89">
        <v>23355.58</v>
      </c>
      <c r="F25" s="81">
        <f t="shared" si="0"/>
        <v>23355.58</v>
      </c>
      <c r="G25" s="90"/>
      <c r="H25" s="74">
        <f t="shared" si="4"/>
        <v>23355.58</v>
      </c>
      <c r="I25" s="61" t="s">
        <v>93</v>
      </c>
    </row>
    <row r="26" spans="1:9" x14ac:dyDescent="0.25">
      <c r="B26" s="91" t="s">
        <v>94</v>
      </c>
      <c r="C26" s="63"/>
      <c r="D26" s="92"/>
      <c r="E26" s="93"/>
      <c r="F26" s="78" t="s">
        <v>68</v>
      </c>
      <c r="G26" s="78" t="s">
        <v>68</v>
      </c>
      <c r="H26" s="78" t="s">
        <v>68</v>
      </c>
    </row>
    <row r="27" spans="1:9" x14ac:dyDescent="0.25">
      <c r="A27" s="61">
        <v>18</v>
      </c>
      <c r="B27" s="129" t="s">
        <v>95</v>
      </c>
      <c r="C27" s="141"/>
      <c r="D27" s="79"/>
      <c r="E27" s="121"/>
      <c r="F27" s="81">
        <f>+D27+E27</f>
        <v>0</v>
      </c>
      <c r="G27" s="82"/>
      <c r="H27" s="79"/>
    </row>
    <row r="28" spans="1:9" x14ac:dyDescent="0.25">
      <c r="A28" s="61">
        <v>19</v>
      </c>
      <c r="B28" s="129" t="s">
        <v>96</v>
      </c>
      <c r="C28" s="141"/>
      <c r="D28" s="84"/>
      <c r="E28" s="122"/>
      <c r="F28" s="81">
        <f>+D28+E28</f>
        <v>0</v>
      </c>
      <c r="G28" s="86"/>
      <c r="H28" s="84"/>
    </row>
    <row r="29" spans="1:9" x14ac:dyDescent="0.25">
      <c r="A29" s="61">
        <v>20</v>
      </c>
      <c r="B29" s="129" t="s">
        <v>97</v>
      </c>
      <c r="C29" s="129"/>
      <c r="D29" s="84"/>
      <c r="E29" s="85"/>
      <c r="F29" s="81">
        <f>+D29+E29</f>
        <v>0</v>
      </c>
      <c r="G29" s="86"/>
      <c r="H29" s="84"/>
    </row>
    <row r="30" spans="1:9" x14ac:dyDescent="0.25">
      <c r="A30" s="61">
        <v>21</v>
      </c>
      <c r="B30" s="91" t="s">
        <v>98</v>
      </c>
      <c r="C30" s="63"/>
      <c r="D30" s="84">
        <f>SUM(D10:D29)</f>
        <v>0</v>
      </c>
      <c r="E30" s="85">
        <f>SUM(E10:E29)</f>
        <v>259998.12</v>
      </c>
      <c r="F30" s="94">
        <f>SUM(F10:F29)</f>
        <v>259998.12</v>
      </c>
      <c r="G30" s="86">
        <f>SUM(G10:G29)</f>
        <v>0</v>
      </c>
      <c r="H30" s="84">
        <f>SUM(H10:H29)</f>
        <v>259998.12</v>
      </c>
    </row>
    <row r="31" spans="1:9" ht="17.25" customHeight="1" x14ac:dyDescent="0.25">
      <c r="B31" s="91"/>
      <c r="C31" s="63"/>
      <c r="D31" s="95"/>
      <c r="E31" s="95"/>
      <c r="F31" s="78" t="s">
        <v>68</v>
      </c>
      <c r="G31" s="78" t="s">
        <v>68</v>
      </c>
      <c r="H31" s="78" t="s">
        <v>68</v>
      </c>
    </row>
    <row r="32" spans="1:9" x14ac:dyDescent="0.25">
      <c r="A32" s="61">
        <v>22</v>
      </c>
      <c r="B32" s="142" t="s">
        <v>99</v>
      </c>
      <c r="C32" s="141"/>
      <c r="D32" s="84">
        <f>D7-D30</f>
        <v>0</v>
      </c>
      <c r="E32" s="85">
        <f>E7-E30</f>
        <v>96463.099999999977</v>
      </c>
      <c r="F32" s="94">
        <f>F7-F30</f>
        <v>96463.099999999977</v>
      </c>
      <c r="G32" s="86">
        <f>G7-G30</f>
        <v>0</v>
      </c>
      <c r="H32" s="84">
        <f>H7-H30</f>
        <v>96463.099999999977</v>
      </c>
    </row>
    <row r="33" spans="1:8" x14ac:dyDescent="0.25">
      <c r="B33" s="63"/>
      <c r="C33" s="63"/>
      <c r="D33" s="96"/>
      <c r="E33" s="96"/>
      <c r="F33" s="78" t="s">
        <v>68</v>
      </c>
      <c r="G33" s="78" t="s">
        <v>68</v>
      </c>
      <c r="H33" s="78" t="s">
        <v>68</v>
      </c>
    </row>
    <row r="34" spans="1:8" x14ac:dyDescent="0.25">
      <c r="A34" s="61">
        <v>23</v>
      </c>
      <c r="B34" s="129" t="s">
        <v>100</v>
      </c>
      <c r="C34" s="129"/>
      <c r="D34" s="84"/>
      <c r="E34" s="85"/>
      <c r="F34" s="94"/>
      <c r="G34" s="86"/>
      <c r="H34" s="84"/>
    </row>
    <row r="35" spans="1:8" ht="15" customHeight="1" x14ac:dyDescent="0.25">
      <c r="A35" s="61">
        <v>24</v>
      </c>
      <c r="B35" s="97" t="s">
        <v>101</v>
      </c>
      <c r="C35" s="63"/>
      <c r="D35" s="96"/>
      <c r="E35" s="96"/>
      <c r="F35" s="78" t="s">
        <v>68</v>
      </c>
      <c r="G35" s="78" t="s">
        <v>68</v>
      </c>
      <c r="H35" s="78" t="s">
        <v>68</v>
      </c>
    </row>
    <row r="36" spans="1:8" ht="15" customHeight="1" x14ac:dyDescent="0.25">
      <c r="A36" s="61">
        <v>25</v>
      </c>
      <c r="B36" s="129" t="s">
        <v>102</v>
      </c>
      <c r="C36" s="129"/>
      <c r="D36" s="84"/>
      <c r="E36" s="85"/>
      <c r="F36" s="94"/>
      <c r="G36" s="86"/>
      <c r="H36" s="84"/>
    </row>
    <row r="37" spans="1:8" ht="15" customHeight="1" x14ac:dyDescent="0.25">
      <c r="A37" s="61">
        <v>26</v>
      </c>
      <c r="B37" s="129" t="s">
        <v>103</v>
      </c>
      <c r="C37" s="129"/>
      <c r="D37" s="84"/>
      <c r="E37" s="85"/>
      <c r="F37" s="94"/>
      <c r="G37" s="86"/>
      <c r="H37" s="84"/>
    </row>
    <row r="38" spans="1:8" ht="15.75" thickBot="1" x14ac:dyDescent="0.3">
      <c r="A38" s="61">
        <v>27</v>
      </c>
      <c r="B38" s="129" t="s">
        <v>104</v>
      </c>
      <c r="C38" s="129"/>
      <c r="D38" s="98">
        <f>(D32+D34)-(D36+D37)</f>
        <v>0</v>
      </c>
      <c r="E38" s="99">
        <f>(E32+E34)-(E36+E37)</f>
        <v>96463.099999999977</v>
      </c>
      <c r="F38" s="100">
        <f>(F32+F34)-(F36+F37)</f>
        <v>96463.099999999977</v>
      </c>
      <c r="G38" s="101">
        <f>(G32+G34)-(G36+G37)</f>
        <v>0</v>
      </c>
      <c r="H38" s="98">
        <f>(H32+H34)-(H36+H37)</f>
        <v>96463.099999999977</v>
      </c>
    </row>
    <row r="39" spans="1:8" ht="15.75" thickTop="1" x14ac:dyDescent="0.25">
      <c r="B39" s="63"/>
      <c r="C39" s="63"/>
      <c r="D39" s="63"/>
      <c r="E39" s="63"/>
      <c r="F39" s="63"/>
      <c r="G39" s="63"/>
    </row>
    <row r="40" spans="1:8" x14ac:dyDescent="0.25">
      <c r="B40" s="112" t="s">
        <v>105</v>
      </c>
      <c r="C40" s="114"/>
      <c r="D40" s="63"/>
      <c r="E40" s="63"/>
      <c r="F40" s="63"/>
      <c r="G40" s="63"/>
    </row>
  </sheetData>
  <mergeCells count="27">
    <mergeCell ref="B11:C11"/>
    <mergeCell ref="C1:D1"/>
    <mergeCell ref="C3:D3"/>
    <mergeCell ref="B7:C7"/>
    <mergeCell ref="B9:C9"/>
    <mergeCell ref="B10:C10"/>
    <mergeCell ref="B14:C14"/>
    <mergeCell ref="B15:C15"/>
    <mergeCell ref="B16:C16"/>
    <mergeCell ref="B17:C17"/>
    <mergeCell ref="B18:C18"/>
    <mergeCell ref="B37:C37"/>
    <mergeCell ref="B38:C38"/>
    <mergeCell ref="G1:H1"/>
    <mergeCell ref="B27:C27"/>
    <mergeCell ref="B28:C28"/>
    <mergeCell ref="B29:C29"/>
    <mergeCell ref="B32:C32"/>
    <mergeCell ref="B34:C34"/>
    <mergeCell ref="B36:C36"/>
    <mergeCell ref="B19:C19"/>
    <mergeCell ref="B21:C21"/>
    <mergeCell ref="B22:C22"/>
    <mergeCell ref="B23:C23"/>
    <mergeCell ref="B24:C24"/>
    <mergeCell ref="B25:C25"/>
    <mergeCell ref="B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8"/>
  <sheetViews>
    <sheetView workbookViewId="0">
      <selection sqref="A1:XFD1048576"/>
    </sheetView>
  </sheetViews>
  <sheetFormatPr defaultRowHeight="15" x14ac:dyDescent="0.25"/>
  <cols>
    <col min="1" max="1" width="16.7109375" style="106" bestFit="1" customWidth="1"/>
    <col min="2" max="2" width="10.42578125" style="107" bestFit="1" customWidth="1"/>
    <col min="3" max="3" width="9.7109375" style="106" bestFit="1" customWidth="1"/>
    <col min="4" max="4" width="8.140625" style="106" bestFit="1" customWidth="1"/>
    <col min="5" max="5" width="39.5703125" style="106" bestFit="1" customWidth="1"/>
    <col min="6" max="6" width="7.85546875" style="108" bestFit="1" customWidth="1"/>
    <col min="7" max="7" width="8.42578125" style="108" bestFit="1" customWidth="1"/>
    <col min="8" max="8" width="9.85546875" style="108" bestFit="1" customWidth="1"/>
    <col min="9" max="9" width="10.5703125" bestFit="1" customWidth="1"/>
    <col min="10" max="10" width="15" style="106" bestFit="1" customWidth="1"/>
    <col min="11" max="11" width="9.28515625" style="106" bestFit="1" customWidth="1"/>
    <col min="12" max="12" width="35" style="106" bestFit="1" customWidth="1"/>
    <col min="13" max="13" width="4.7109375" bestFit="1" customWidth="1"/>
    <col min="14" max="14" width="6.28515625" style="106" bestFit="1" customWidth="1"/>
    <col min="15" max="15" width="8.140625" style="107" bestFit="1" customWidth="1"/>
    <col min="16" max="16" width="4.28515625" bestFit="1" customWidth="1"/>
    <col min="17" max="17" width="7.42578125" style="106" bestFit="1" customWidth="1"/>
    <col min="18" max="18" width="9.42578125" bestFit="1" customWidth="1"/>
    <col min="257" max="257" width="16.7109375" bestFit="1" customWidth="1"/>
    <col min="258" max="258" width="10.42578125" bestFit="1" customWidth="1"/>
    <col min="259" max="259" width="9.7109375" bestFit="1" customWidth="1"/>
    <col min="260" max="260" width="8.140625" bestFit="1" customWidth="1"/>
    <col min="261" max="261" width="39.5703125" bestFit="1" customWidth="1"/>
    <col min="262" max="262" width="7.85546875" bestFit="1" customWidth="1"/>
    <col min="263" max="263" width="8.42578125" bestFit="1" customWidth="1"/>
    <col min="264" max="264" width="9.85546875" bestFit="1" customWidth="1"/>
    <col min="265" max="265" width="10.5703125" bestFit="1" customWidth="1"/>
    <col min="266" max="266" width="15" bestFit="1" customWidth="1"/>
    <col min="267" max="267" width="9.28515625" bestFit="1" customWidth="1"/>
    <col min="268" max="268" width="35" bestFit="1" customWidth="1"/>
    <col min="269" max="269" width="4.7109375" bestFit="1" customWidth="1"/>
    <col min="270" max="270" width="6.28515625" bestFit="1" customWidth="1"/>
    <col min="271" max="271" width="8.140625" bestFit="1" customWidth="1"/>
    <col min="272" max="272" width="4.28515625" bestFit="1" customWidth="1"/>
    <col min="273" max="273" width="7.42578125" bestFit="1" customWidth="1"/>
    <col min="274" max="274" width="9.42578125" bestFit="1" customWidth="1"/>
    <col min="513" max="513" width="16.7109375" bestFit="1" customWidth="1"/>
    <col min="514" max="514" width="10.42578125" bestFit="1" customWidth="1"/>
    <col min="515" max="515" width="9.7109375" bestFit="1" customWidth="1"/>
    <col min="516" max="516" width="8.140625" bestFit="1" customWidth="1"/>
    <col min="517" max="517" width="39.5703125" bestFit="1" customWidth="1"/>
    <col min="518" max="518" width="7.85546875" bestFit="1" customWidth="1"/>
    <col min="519" max="519" width="8.42578125" bestFit="1" customWidth="1"/>
    <col min="520" max="520" width="9.85546875" bestFit="1" customWidth="1"/>
    <col min="521" max="521" width="10.5703125" bestFit="1" customWidth="1"/>
    <col min="522" max="522" width="15" bestFit="1" customWidth="1"/>
    <col min="523" max="523" width="9.28515625" bestFit="1" customWidth="1"/>
    <col min="524" max="524" width="35" bestFit="1" customWidth="1"/>
    <col min="525" max="525" width="4.7109375" bestFit="1" customWidth="1"/>
    <col min="526" max="526" width="6.28515625" bestFit="1" customWidth="1"/>
    <col min="527" max="527" width="8.140625" bestFit="1" customWidth="1"/>
    <col min="528" max="528" width="4.28515625" bestFit="1" customWidth="1"/>
    <col min="529" max="529" width="7.42578125" bestFit="1" customWidth="1"/>
    <col min="530" max="530" width="9.42578125" bestFit="1" customWidth="1"/>
    <col min="769" max="769" width="16.7109375" bestFit="1" customWidth="1"/>
    <col min="770" max="770" width="10.42578125" bestFit="1" customWidth="1"/>
    <col min="771" max="771" width="9.7109375" bestFit="1" customWidth="1"/>
    <col min="772" max="772" width="8.140625" bestFit="1" customWidth="1"/>
    <col min="773" max="773" width="39.5703125" bestFit="1" customWidth="1"/>
    <col min="774" max="774" width="7.85546875" bestFit="1" customWidth="1"/>
    <col min="775" max="775" width="8.42578125" bestFit="1" customWidth="1"/>
    <col min="776" max="776" width="9.85546875" bestFit="1" customWidth="1"/>
    <col min="777" max="777" width="10.5703125" bestFit="1" customWidth="1"/>
    <col min="778" max="778" width="15" bestFit="1" customWidth="1"/>
    <col min="779" max="779" width="9.28515625" bestFit="1" customWidth="1"/>
    <col min="780" max="780" width="35" bestFit="1" customWidth="1"/>
    <col min="781" max="781" width="4.7109375" bestFit="1" customWidth="1"/>
    <col min="782" max="782" width="6.28515625" bestFit="1" customWidth="1"/>
    <col min="783" max="783" width="8.140625" bestFit="1" customWidth="1"/>
    <col min="784" max="784" width="4.28515625" bestFit="1" customWidth="1"/>
    <col min="785" max="785" width="7.42578125" bestFit="1" customWidth="1"/>
    <col min="786" max="786" width="9.42578125" bestFit="1" customWidth="1"/>
    <col min="1025" max="1025" width="16.7109375" bestFit="1" customWidth="1"/>
    <col min="1026" max="1026" width="10.42578125" bestFit="1" customWidth="1"/>
    <col min="1027" max="1027" width="9.7109375" bestFit="1" customWidth="1"/>
    <col min="1028" max="1028" width="8.140625" bestFit="1" customWidth="1"/>
    <col min="1029" max="1029" width="39.5703125" bestFit="1" customWidth="1"/>
    <col min="1030" max="1030" width="7.85546875" bestFit="1" customWidth="1"/>
    <col min="1031" max="1031" width="8.42578125" bestFit="1" customWidth="1"/>
    <col min="1032" max="1032" width="9.85546875" bestFit="1" customWidth="1"/>
    <col min="1033" max="1033" width="10.5703125" bestFit="1" customWidth="1"/>
    <col min="1034" max="1034" width="15" bestFit="1" customWidth="1"/>
    <col min="1035" max="1035" width="9.28515625" bestFit="1" customWidth="1"/>
    <col min="1036" max="1036" width="35" bestFit="1" customWidth="1"/>
    <col min="1037" max="1037" width="4.7109375" bestFit="1" customWidth="1"/>
    <col min="1038" max="1038" width="6.28515625" bestFit="1" customWidth="1"/>
    <col min="1039" max="1039" width="8.140625" bestFit="1" customWidth="1"/>
    <col min="1040" max="1040" width="4.28515625" bestFit="1" customWidth="1"/>
    <col min="1041" max="1041" width="7.42578125" bestFit="1" customWidth="1"/>
    <col min="1042" max="1042" width="9.42578125" bestFit="1" customWidth="1"/>
    <col min="1281" max="1281" width="16.7109375" bestFit="1" customWidth="1"/>
    <col min="1282" max="1282" width="10.42578125" bestFit="1" customWidth="1"/>
    <col min="1283" max="1283" width="9.7109375" bestFit="1" customWidth="1"/>
    <col min="1284" max="1284" width="8.140625" bestFit="1" customWidth="1"/>
    <col min="1285" max="1285" width="39.5703125" bestFit="1" customWidth="1"/>
    <col min="1286" max="1286" width="7.85546875" bestFit="1" customWidth="1"/>
    <col min="1287" max="1287" width="8.42578125" bestFit="1" customWidth="1"/>
    <col min="1288" max="1288" width="9.85546875" bestFit="1" customWidth="1"/>
    <col min="1289" max="1289" width="10.5703125" bestFit="1" customWidth="1"/>
    <col min="1290" max="1290" width="15" bestFit="1" customWidth="1"/>
    <col min="1291" max="1291" width="9.28515625" bestFit="1" customWidth="1"/>
    <col min="1292" max="1292" width="35" bestFit="1" customWidth="1"/>
    <col min="1293" max="1293" width="4.7109375" bestFit="1" customWidth="1"/>
    <col min="1294" max="1294" width="6.28515625" bestFit="1" customWidth="1"/>
    <col min="1295" max="1295" width="8.140625" bestFit="1" customWidth="1"/>
    <col min="1296" max="1296" width="4.28515625" bestFit="1" customWidth="1"/>
    <col min="1297" max="1297" width="7.42578125" bestFit="1" customWidth="1"/>
    <col min="1298" max="1298" width="9.42578125" bestFit="1" customWidth="1"/>
    <col min="1537" max="1537" width="16.7109375" bestFit="1" customWidth="1"/>
    <col min="1538" max="1538" width="10.42578125" bestFit="1" customWidth="1"/>
    <col min="1539" max="1539" width="9.7109375" bestFit="1" customWidth="1"/>
    <col min="1540" max="1540" width="8.140625" bestFit="1" customWidth="1"/>
    <col min="1541" max="1541" width="39.5703125" bestFit="1" customWidth="1"/>
    <col min="1542" max="1542" width="7.85546875" bestFit="1" customWidth="1"/>
    <col min="1543" max="1543" width="8.42578125" bestFit="1" customWidth="1"/>
    <col min="1544" max="1544" width="9.85546875" bestFit="1" customWidth="1"/>
    <col min="1545" max="1545" width="10.5703125" bestFit="1" customWidth="1"/>
    <col min="1546" max="1546" width="15" bestFit="1" customWidth="1"/>
    <col min="1547" max="1547" width="9.28515625" bestFit="1" customWidth="1"/>
    <col min="1548" max="1548" width="35" bestFit="1" customWidth="1"/>
    <col min="1549" max="1549" width="4.7109375" bestFit="1" customWidth="1"/>
    <col min="1550" max="1550" width="6.28515625" bestFit="1" customWidth="1"/>
    <col min="1551" max="1551" width="8.140625" bestFit="1" customWidth="1"/>
    <col min="1552" max="1552" width="4.28515625" bestFit="1" customWidth="1"/>
    <col min="1553" max="1553" width="7.42578125" bestFit="1" customWidth="1"/>
    <col min="1554" max="1554" width="9.42578125" bestFit="1" customWidth="1"/>
    <col min="1793" max="1793" width="16.7109375" bestFit="1" customWidth="1"/>
    <col min="1794" max="1794" width="10.42578125" bestFit="1" customWidth="1"/>
    <col min="1795" max="1795" width="9.7109375" bestFit="1" customWidth="1"/>
    <col min="1796" max="1796" width="8.140625" bestFit="1" customWidth="1"/>
    <col min="1797" max="1797" width="39.5703125" bestFit="1" customWidth="1"/>
    <col min="1798" max="1798" width="7.85546875" bestFit="1" customWidth="1"/>
    <col min="1799" max="1799" width="8.42578125" bestFit="1" customWidth="1"/>
    <col min="1800" max="1800" width="9.85546875" bestFit="1" customWidth="1"/>
    <col min="1801" max="1801" width="10.5703125" bestFit="1" customWidth="1"/>
    <col min="1802" max="1802" width="15" bestFit="1" customWidth="1"/>
    <col min="1803" max="1803" width="9.28515625" bestFit="1" customWidth="1"/>
    <col min="1804" max="1804" width="35" bestFit="1" customWidth="1"/>
    <col min="1805" max="1805" width="4.7109375" bestFit="1" customWidth="1"/>
    <col min="1806" max="1806" width="6.28515625" bestFit="1" customWidth="1"/>
    <col min="1807" max="1807" width="8.140625" bestFit="1" customWidth="1"/>
    <col min="1808" max="1808" width="4.28515625" bestFit="1" customWidth="1"/>
    <col min="1809" max="1809" width="7.42578125" bestFit="1" customWidth="1"/>
    <col min="1810" max="1810" width="9.42578125" bestFit="1" customWidth="1"/>
    <col min="2049" max="2049" width="16.7109375" bestFit="1" customWidth="1"/>
    <col min="2050" max="2050" width="10.42578125" bestFit="1" customWidth="1"/>
    <col min="2051" max="2051" width="9.7109375" bestFit="1" customWidth="1"/>
    <col min="2052" max="2052" width="8.140625" bestFit="1" customWidth="1"/>
    <col min="2053" max="2053" width="39.5703125" bestFit="1" customWidth="1"/>
    <col min="2054" max="2054" width="7.85546875" bestFit="1" customWidth="1"/>
    <col min="2055" max="2055" width="8.42578125" bestFit="1" customWidth="1"/>
    <col min="2056" max="2056" width="9.85546875" bestFit="1" customWidth="1"/>
    <col min="2057" max="2057" width="10.5703125" bestFit="1" customWidth="1"/>
    <col min="2058" max="2058" width="15" bestFit="1" customWidth="1"/>
    <col min="2059" max="2059" width="9.28515625" bestFit="1" customWidth="1"/>
    <col min="2060" max="2060" width="35" bestFit="1" customWidth="1"/>
    <col min="2061" max="2061" width="4.7109375" bestFit="1" customWidth="1"/>
    <col min="2062" max="2062" width="6.28515625" bestFit="1" customWidth="1"/>
    <col min="2063" max="2063" width="8.140625" bestFit="1" customWidth="1"/>
    <col min="2064" max="2064" width="4.28515625" bestFit="1" customWidth="1"/>
    <col min="2065" max="2065" width="7.42578125" bestFit="1" customWidth="1"/>
    <col min="2066" max="2066" width="9.42578125" bestFit="1" customWidth="1"/>
    <col min="2305" max="2305" width="16.7109375" bestFit="1" customWidth="1"/>
    <col min="2306" max="2306" width="10.42578125" bestFit="1" customWidth="1"/>
    <col min="2307" max="2307" width="9.7109375" bestFit="1" customWidth="1"/>
    <col min="2308" max="2308" width="8.140625" bestFit="1" customWidth="1"/>
    <col min="2309" max="2309" width="39.5703125" bestFit="1" customWidth="1"/>
    <col min="2310" max="2310" width="7.85546875" bestFit="1" customWidth="1"/>
    <col min="2311" max="2311" width="8.42578125" bestFit="1" customWidth="1"/>
    <col min="2312" max="2312" width="9.85546875" bestFit="1" customWidth="1"/>
    <col min="2313" max="2313" width="10.5703125" bestFit="1" customWidth="1"/>
    <col min="2314" max="2314" width="15" bestFit="1" customWidth="1"/>
    <col min="2315" max="2315" width="9.28515625" bestFit="1" customWidth="1"/>
    <col min="2316" max="2316" width="35" bestFit="1" customWidth="1"/>
    <col min="2317" max="2317" width="4.7109375" bestFit="1" customWidth="1"/>
    <col min="2318" max="2318" width="6.28515625" bestFit="1" customWidth="1"/>
    <col min="2319" max="2319" width="8.140625" bestFit="1" customWidth="1"/>
    <col min="2320" max="2320" width="4.28515625" bestFit="1" customWidth="1"/>
    <col min="2321" max="2321" width="7.42578125" bestFit="1" customWidth="1"/>
    <col min="2322" max="2322" width="9.42578125" bestFit="1" customWidth="1"/>
    <col min="2561" max="2561" width="16.7109375" bestFit="1" customWidth="1"/>
    <col min="2562" max="2562" width="10.42578125" bestFit="1" customWidth="1"/>
    <col min="2563" max="2563" width="9.7109375" bestFit="1" customWidth="1"/>
    <col min="2564" max="2564" width="8.140625" bestFit="1" customWidth="1"/>
    <col min="2565" max="2565" width="39.5703125" bestFit="1" customWidth="1"/>
    <col min="2566" max="2566" width="7.85546875" bestFit="1" customWidth="1"/>
    <col min="2567" max="2567" width="8.42578125" bestFit="1" customWidth="1"/>
    <col min="2568" max="2568" width="9.85546875" bestFit="1" customWidth="1"/>
    <col min="2569" max="2569" width="10.5703125" bestFit="1" customWidth="1"/>
    <col min="2570" max="2570" width="15" bestFit="1" customWidth="1"/>
    <col min="2571" max="2571" width="9.28515625" bestFit="1" customWidth="1"/>
    <col min="2572" max="2572" width="35" bestFit="1" customWidth="1"/>
    <col min="2573" max="2573" width="4.7109375" bestFit="1" customWidth="1"/>
    <col min="2574" max="2574" width="6.28515625" bestFit="1" customWidth="1"/>
    <col min="2575" max="2575" width="8.140625" bestFit="1" customWidth="1"/>
    <col min="2576" max="2576" width="4.28515625" bestFit="1" customWidth="1"/>
    <col min="2577" max="2577" width="7.42578125" bestFit="1" customWidth="1"/>
    <col min="2578" max="2578" width="9.42578125" bestFit="1" customWidth="1"/>
    <col min="2817" max="2817" width="16.7109375" bestFit="1" customWidth="1"/>
    <col min="2818" max="2818" width="10.42578125" bestFit="1" customWidth="1"/>
    <col min="2819" max="2819" width="9.7109375" bestFit="1" customWidth="1"/>
    <col min="2820" max="2820" width="8.140625" bestFit="1" customWidth="1"/>
    <col min="2821" max="2821" width="39.5703125" bestFit="1" customWidth="1"/>
    <col min="2822" max="2822" width="7.85546875" bestFit="1" customWidth="1"/>
    <col min="2823" max="2823" width="8.42578125" bestFit="1" customWidth="1"/>
    <col min="2824" max="2824" width="9.85546875" bestFit="1" customWidth="1"/>
    <col min="2825" max="2825" width="10.5703125" bestFit="1" customWidth="1"/>
    <col min="2826" max="2826" width="15" bestFit="1" customWidth="1"/>
    <col min="2827" max="2827" width="9.28515625" bestFit="1" customWidth="1"/>
    <col min="2828" max="2828" width="35" bestFit="1" customWidth="1"/>
    <col min="2829" max="2829" width="4.7109375" bestFit="1" customWidth="1"/>
    <col min="2830" max="2830" width="6.28515625" bestFit="1" customWidth="1"/>
    <col min="2831" max="2831" width="8.140625" bestFit="1" customWidth="1"/>
    <col min="2832" max="2832" width="4.28515625" bestFit="1" customWidth="1"/>
    <col min="2833" max="2833" width="7.42578125" bestFit="1" customWidth="1"/>
    <col min="2834" max="2834" width="9.42578125" bestFit="1" customWidth="1"/>
    <col min="3073" max="3073" width="16.7109375" bestFit="1" customWidth="1"/>
    <col min="3074" max="3074" width="10.42578125" bestFit="1" customWidth="1"/>
    <col min="3075" max="3075" width="9.7109375" bestFit="1" customWidth="1"/>
    <col min="3076" max="3076" width="8.140625" bestFit="1" customWidth="1"/>
    <col min="3077" max="3077" width="39.5703125" bestFit="1" customWidth="1"/>
    <col min="3078" max="3078" width="7.85546875" bestFit="1" customWidth="1"/>
    <col min="3079" max="3079" width="8.42578125" bestFit="1" customWidth="1"/>
    <col min="3080" max="3080" width="9.85546875" bestFit="1" customWidth="1"/>
    <col min="3081" max="3081" width="10.5703125" bestFit="1" customWidth="1"/>
    <col min="3082" max="3082" width="15" bestFit="1" customWidth="1"/>
    <col min="3083" max="3083" width="9.28515625" bestFit="1" customWidth="1"/>
    <col min="3084" max="3084" width="35" bestFit="1" customWidth="1"/>
    <col min="3085" max="3085" width="4.7109375" bestFit="1" customWidth="1"/>
    <col min="3086" max="3086" width="6.28515625" bestFit="1" customWidth="1"/>
    <col min="3087" max="3087" width="8.140625" bestFit="1" customWidth="1"/>
    <col min="3088" max="3088" width="4.28515625" bestFit="1" customWidth="1"/>
    <col min="3089" max="3089" width="7.42578125" bestFit="1" customWidth="1"/>
    <col min="3090" max="3090" width="9.42578125" bestFit="1" customWidth="1"/>
    <col min="3329" max="3329" width="16.7109375" bestFit="1" customWidth="1"/>
    <col min="3330" max="3330" width="10.42578125" bestFit="1" customWidth="1"/>
    <col min="3331" max="3331" width="9.7109375" bestFit="1" customWidth="1"/>
    <col min="3332" max="3332" width="8.140625" bestFit="1" customWidth="1"/>
    <col min="3333" max="3333" width="39.5703125" bestFit="1" customWidth="1"/>
    <col min="3334" max="3334" width="7.85546875" bestFit="1" customWidth="1"/>
    <col min="3335" max="3335" width="8.42578125" bestFit="1" customWidth="1"/>
    <col min="3336" max="3336" width="9.85546875" bestFit="1" customWidth="1"/>
    <col min="3337" max="3337" width="10.5703125" bestFit="1" customWidth="1"/>
    <col min="3338" max="3338" width="15" bestFit="1" customWidth="1"/>
    <col min="3339" max="3339" width="9.28515625" bestFit="1" customWidth="1"/>
    <col min="3340" max="3340" width="35" bestFit="1" customWidth="1"/>
    <col min="3341" max="3341" width="4.7109375" bestFit="1" customWidth="1"/>
    <col min="3342" max="3342" width="6.28515625" bestFit="1" customWidth="1"/>
    <col min="3343" max="3343" width="8.140625" bestFit="1" customWidth="1"/>
    <col min="3344" max="3344" width="4.28515625" bestFit="1" customWidth="1"/>
    <col min="3345" max="3345" width="7.42578125" bestFit="1" customWidth="1"/>
    <col min="3346" max="3346" width="9.42578125" bestFit="1" customWidth="1"/>
    <col min="3585" max="3585" width="16.7109375" bestFit="1" customWidth="1"/>
    <col min="3586" max="3586" width="10.42578125" bestFit="1" customWidth="1"/>
    <col min="3587" max="3587" width="9.7109375" bestFit="1" customWidth="1"/>
    <col min="3588" max="3588" width="8.140625" bestFit="1" customWidth="1"/>
    <col min="3589" max="3589" width="39.5703125" bestFit="1" customWidth="1"/>
    <col min="3590" max="3590" width="7.85546875" bestFit="1" customWidth="1"/>
    <col min="3591" max="3591" width="8.42578125" bestFit="1" customWidth="1"/>
    <col min="3592" max="3592" width="9.85546875" bestFit="1" customWidth="1"/>
    <col min="3593" max="3593" width="10.5703125" bestFit="1" customWidth="1"/>
    <col min="3594" max="3594" width="15" bestFit="1" customWidth="1"/>
    <col min="3595" max="3595" width="9.28515625" bestFit="1" customWidth="1"/>
    <col min="3596" max="3596" width="35" bestFit="1" customWidth="1"/>
    <col min="3597" max="3597" width="4.7109375" bestFit="1" customWidth="1"/>
    <col min="3598" max="3598" width="6.28515625" bestFit="1" customWidth="1"/>
    <col min="3599" max="3599" width="8.140625" bestFit="1" customWidth="1"/>
    <col min="3600" max="3600" width="4.28515625" bestFit="1" customWidth="1"/>
    <col min="3601" max="3601" width="7.42578125" bestFit="1" customWidth="1"/>
    <col min="3602" max="3602" width="9.42578125" bestFit="1" customWidth="1"/>
    <col min="3841" max="3841" width="16.7109375" bestFit="1" customWidth="1"/>
    <col min="3842" max="3842" width="10.42578125" bestFit="1" customWidth="1"/>
    <col min="3843" max="3843" width="9.7109375" bestFit="1" customWidth="1"/>
    <col min="3844" max="3844" width="8.140625" bestFit="1" customWidth="1"/>
    <col min="3845" max="3845" width="39.5703125" bestFit="1" customWidth="1"/>
    <col min="3846" max="3846" width="7.85546875" bestFit="1" customWidth="1"/>
    <col min="3847" max="3847" width="8.42578125" bestFit="1" customWidth="1"/>
    <col min="3848" max="3848" width="9.85546875" bestFit="1" customWidth="1"/>
    <col min="3849" max="3849" width="10.5703125" bestFit="1" customWidth="1"/>
    <col min="3850" max="3850" width="15" bestFit="1" customWidth="1"/>
    <col min="3851" max="3851" width="9.28515625" bestFit="1" customWidth="1"/>
    <col min="3852" max="3852" width="35" bestFit="1" customWidth="1"/>
    <col min="3853" max="3853" width="4.7109375" bestFit="1" customWidth="1"/>
    <col min="3854" max="3854" width="6.28515625" bestFit="1" customWidth="1"/>
    <col min="3855" max="3855" width="8.140625" bestFit="1" customWidth="1"/>
    <col min="3856" max="3856" width="4.28515625" bestFit="1" customWidth="1"/>
    <col min="3857" max="3857" width="7.42578125" bestFit="1" customWidth="1"/>
    <col min="3858" max="3858" width="9.42578125" bestFit="1" customWidth="1"/>
    <col min="4097" max="4097" width="16.7109375" bestFit="1" customWidth="1"/>
    <col min="4098" max="4098" width="10.42578125" bestFit="1" customWidth="1"/>
    <col min="4099" max="4099" width="9.7109375" bestFit="1" customWidth="1"/>
    <col min="4100" max="4100" width="8.140625" bestFit="1" customWidth="1"/>
    <col min="4101" max="4101" width="39.5703125" bestFit="1" customWidth="1"/>
    <col min="4102" max="4102" width="7.85546875" bestFit="1" customWidth="1"/>
    <col min="4103" max="4103" width="8.42578125" bestFit="1" customWidth="1"/>
    <col min="4104" max="4104" width="9.85546875" bestFit="1" customWidth="1"/>
    <col min="4105" max="4105" width="10.5703125" bestFit="1" customWidth="1"/>
    <col min="4106" max="4106" width="15" bestFit="1" customWidth="1"/>
    <col min="4107" max="4107" width="9.28515625" bestFit="1" customWidth="1"/>
    <col min="4108" max="4108" width="35" bestFit="1" customWidth="1"/>
    <col min="4109" max="4109" width="4.7109375" bestFit="1" customWidth="1"/>
    <col min="4110" max="4110" width="6.28515625" bestFit="1" customWidth="1"/>
    <col min="4111" max="4111" width="8.140625" bestFit="1" customWidth="1"/>
    <col min="4112" max="4112" width="4.28515625" bestFit="1" customWidth="1"/>
    <col min="4113" max="4113" width="7.42578125" bestFit="1" customWidth="1"/>
    <col min="4114" max="4114" width="9.42578125" bestFit="1" customWidth="1"/>
    <col min="4353" max="4353" width="16.7109375" bestFit="1" customWidth="1"/>
    <col min="4354" max="4354" width="10.42578125" bestFit="1" customWidth="1"/>
    <col min="4355" max="4355" width="9.7109375" bestFit="1" customWidth="1"/>
    <col min="4356" max="4356" width="8.140625" bestFit="1" customWidth="1"/>
    <col min="4357" max="4357" width="39.5703125" bestFit="1" customWidth="1"/>
    <col min="4358" max="4358" width="7.85546875" bestFit="1" customWidth="1"/>
    <col min="4359" max="4359" width="8.42578125" bestFit="1" customWidth="1"/>
    <col min="4360" max="4360" width="9.85546875" bestFit="1" customWidth="1"/>
    <col min="4361" max="4361" width="10.5703125" bestFit="1" customWidth="1"/>
    <col min="4362" max="4362" width="15" bestFit="1" customWidth="1"/>
    <col min="4363" max="4363" width="9.28515625" bestFit="1" customWidth="1"/>
    <col min="4364" max="4364" width="35" bestFit="1" customWidth="1"/>
    <col min="4365" max="4365" width="4.7109375" bestFit="1" customWidth="1"/>
    <col min="4366" max="4366" width="6.28515625" bestFit="1" customWidth="1"/>
    <col min="4367" max="4367" width="8.140625" bestFit="1" customWidth="1"/>
    <col min="4368" max="4368" width="4.28515625" bestFit="1" customWidth="1"/>
    <col min="4369" max="4369" width="7.42578125" bestFit="1" customWidth="1"/>
    <col min="4370" max="4370" width="9.42578125" bestFit="1" customWidth="1"/>
    <col min="4609" max="4609" width="16.7109375" bestFit="1" customWidth="1"/>
    <col min="4610" max="4610" width="10.42578125" bestFit="1" customWidth="1"/>
    <col min="4611" max="4611" width="9.7109375" bestFit="1" customWidth="1"/>
    <col min="4612" max="4612" width="8.140625" bestFit="1" customWidth="1"/>
    <col min="4613" max="4613" width="39.5703125" bestFit="1" customWidth="1"/>
    <col min="4614" max="4614" width="7.85546875" bestFit="1" customWidth="1"/>
    <col min="4615" max="4615" width="8.42578125" bestFit="1" customWidth="1"/>
    <col min="4616" max="4616" width="9.85546875" bestFit="1" customWidth="1"/>
    <col min="4617" max="4617" width="10.5703125" bestFit="1" customWidth="1"/>
    <col min="4618" max="4618" width="15" bestFit="1" customWidth="1"/>
    <col min="4619" max="4619" width="9.28515625" bestFit="1" customWidth="1"/>
    <col min="4620" max="4620" width="35" bestFit="1" customWidth="1"/>
    <col min="4621" max="4621" width="4.7109375" bestFit="1" customWidth="1"/>
    <col min="4622" max="4622" width="6.28515625" bestFit="1" customWidth="1"/>
    <col min="4623" max="4623" width="8.140625" bestFit="1" customWidth="1"/>
    <col min="4624" max="4624" width="4.28515625" bestFit="1" customWidth="1"/>
    <col min="4625" max="4625" width="7.42578125" bestFit="1" customWidth="1"/>
    <col min="4626" max="4626" width="9.42578125" bestFit="1" customWidth="1"/>
    <col min="4865" max="4865" width="16.7109375" bestFit="1" customWidth="1"/>
    <col min="4866" max="4866" width="10.42578125" bestFit="1" customWidth="1"/>
    <col min="4867" max="4867" width="9.7109375" bestFit="1" customWidth="1"/>
    <col min="4868" max="4868" width="8.140625" bestFit="1" customWidth="1"/>
    <col min="4869" max="4869" width="39.5703125" bestFit="1" customWidth="1"/>
    <col min="4870" max="4870" width="7.85546875" bestFit="1" customWidth="1"/>
    <col min="4871" max="4871" width="8.42578125" bestFit="1" customWidth="1"/>
    <col min="4872" max="4872" width="9.85546875" bestFit="1" customWidth="1"/>
    <col min="4873" max="4873" width="10.5703125" bestFit="1" customWidth="1"/>
    <col min="4874" max="4874" width="15" bestFit="1" customWidth="1"/>
    <col min="4875" max="4875" width="9.28515625" bestFit="1" customWidth="1"/>
    <col min="4876" max="4876" width="35" bestFit="1" customWidth="1"/>
    <col min="4877" max="4877" width="4.7109375" bestFit="1" customWidth="1"/>
    <col min="4878" max="4878" width="6.28515625" bestFit="1" customWidth="1"/>
    <col min="4879" max="4879" width="8.140625" bestFit="1" customWidth="1"/>
    <col min="4880" max="4880" width="4.28515625" bestFit="1" customWidth="1"/>
    <col min="4881" max="4881" width="7.42578125" bestFit="1" customWidth="1"/>
    <col min="4882" max="4882" width="9.42578125" bestFit="1" customWidth="1"/>
    <col min="5121" max="5121" width="16.7109375" bestFit="1" customWidth="1"/>
    <col min="5122" max="5122" width="10.42578125" bestFit="1" customWidth="1"/>
    <col min="5123" max="5123" width="9.7109375" bestFit="1" customWidth="1"/>
    <col min="5124" max="5124" width="8.140625" bestFit="1" customWidth="1"/>
    <col min="5125" max="5125" width="39.5703125" bestFit="1" customWidth="1"/>
    <col min="5126" max="5126" width="7.85546875" bestFit="1" customWidth="1"/>
    <col min="5127" max="5127" width="8.42578125" bestFit="1" customWidth="1"/>
    <col min="5128" max="5128" width="9.85546875" bestFit="1" customWidth="1"/>
    <col min="5129" max="5129" width="10.5703125" bestFit="1" customWidth="1"/>
    <col min="5130" max="5130" width="15" bestFit="1" customWidth="1"/>
    <col min="5131" max="5131" width="9.28515625" bestFit="1" customWidth="1"/>
    <col min="5132" max="5132" width="35" bestFit="1" customWidth="1"/>
    <col min="5133" max="5133" width="4.7109375" bestFit="1" customWidth="1"/>
    <col min="5134" max="5134" width="6.28515625" bestFit="1" customWidth="1"/>
    <col min="5135" max="5135" width="8.140625" bestFit="1" customWidth="1"/>
    <col min="5136" max="5136" width="4.28515625" bestFit="1" customWidth="1"/>
    <col min="5137" max="5137" width="7.42578125" bestFit="1" customWidth="1"/>
    <col min="5138" max="5138" width="9.42578125" bestFit="1" customWidth="1"/>
    <col min="5377" max="5377" width="16.7109375" bestFit="1" customWidth="1"/>
    <col min="5378" max="5378" width="10.42578125" bestFit="1" customWidth="1"/>
    <col min="5379" max="5379" width="9.7109375" bestFit="1" customWidth="1"/>
    <col min="5380" max="5380" width="8.140625" bestFit="1" customWidth="1"/>
    <col min="5381" max="5381" width="39.5703125" bestFit="1" customWidth="1"/>
    <col min="5382" max="5382" width="7.85546875" bestFit="1" customWidth="1"/>
    <col min="5383" max="5383" width="8.42578125" bestFit="1" customWidth="1"/>
    <col min="5384" max="5384" width="9.85546875" bestFit="1" customWidth="1"/>
    <col min="5385" max="5385" width="10.5703125" bestFit="1" customWidth="1"/>
    <col min="5386" max="5386" width="15" bestFit="1" customWidth="1"/>
    <col min="5387" max="5387" width="9.28515625" bestFit="1" customWidth="1"/>
    <col min="5388" max="5388" width="35" bestFit="1" customWidth="1"/>
    <col min="5389" max="5389" width="4.7109375" bestFit="1" customWidth="1"/>
    <col min="5390" max="5390" width="6.28515625" bestFit="1" customWidth="1"/>
    <col min="5391" max="5391" width="8.140625" bestFit="1" customWidth="1"/>
    <col min="5392" max="5392" width="4.28515625" bestFit="1" customWidth="1"/>
    <col min="5393" max="5393" width="7.42578125" bestFit="1" customWidth="1"/>
    <col min="5394" max="5394" width="9.42578125" bestFit="1" customWidth="1"/>
    <col min="5633" max="5633" width="16.7109375" bestFit="1" customWidth="1"/>
    <col min="5634" max="5634" width="10.42578125" bestFit="1" customWidth="1"/>
    <col min="5635" max="5635" width="9.7109375" bestFit="1" customWidth="1"/>
    <col min="5636" max="5636" width="8.140625" bestFit="1" customWidth="1"/>
    <col min="5637" max="5637" width="39.5703125" bestFit="1" customWidth="1"/>
    <col min="5638" max="5638" width="7.85546875" bestFit="1" customWidth="1"/>
    <col min="5639" max="5639" width="8.42578125" bestFit="1" customWidth="1"/>
    <col min="5640" max="5640" width="9.85546875" bestFit="1" customWidth="1"/>
    <col min="5641" max="5641" width="10.5703125" bestFit="1" customWidth="1"/>
    <col min="5642" max="5642" width="15" bestFit="1" customWidth="1"/>
    <col min="5643" max="5643" width="9.28515625" bestFit="1" customWidth="1"/>
    <col min="5644" max="5644" width="35" bestFit="1" customWidth="1"/>
    <col min="5645" max="5645" width="4.7109375" bestFit="1" customWidth="1"/>
    <col min="5646" max="5646" width="6.28515625" bestFit="1" customWidth="1"/>
    <col min="5647" max="5647" width="8.140625" bestFit="1" customWidth="1"/>
    <col min="5648" max="5648" width="4.28515625" bestFit="1" customWidth="1"/>
    <col min="5649" max="5649" width="7.42578125" bestFit="1" customWidth="1"/>
    <col min="5650" max="5650" width="9.42578125" bestFit="1" customWidth="1"/>
    <col min="5889" max="5889" width="16.7109375" bestFit="1" customWidth="1"/>
    <col min="5890" max="5890" width="10.42578125" bestFit="1" customWidth="1"/>
    <col min="5891" max="5891" width="9.7109375" bestFit="1" customWidth="1"/>
    <col min="5892" max="5892" width="8.140625" bestFit="1" customWidth="1"/>
    <col min="5893" max="5893" width="39.5703125" bestFit="1" customWidth="1"/>
    <col min="5894" max="5894" width="7.85546875" bestFit="1" customWidth="1"/>
    <col min="5895" max="5895" width="8.42578125" bestFit="1" customWidth="1"/>
    <col min="5896" max="5896" width="9.85546875" bestFit="1" customWidth="1"/>
    <col min="5897" max="5897" width="10.5703125" bestFit="1" customWidth="1"/>
    <col min="5898" max="5898" width="15" bestFit="1" customWidth="1"/>
    <col min="5899" max="5899" width="9.28515625" bestFit="1" customWidth="1"/>
    <col min="5900" max="5900" width="35" bestFit="1" customWidth="1"/>
    <col min="5901" max="5901" width="4.7109375" bestFit="1" customWidth="1"/>
    <col min="5902" max="5902" width="6.28515625" bestFit="1" customWidth="1"/>
    <col min="5903" max="5903" width="8.140625" bestFit="1" customWidth="1"/>
    <col min="5904" max="5904" width="4.28515625" bestFit="1" customWidth="1"/>
    <col min="5905" max="5905" width="7.42578125" bestFit="1" customWidth="1"/>
    <col min="5906" max="5906" width="9.42578125" bestFit="1" customWidth="1"/>
    <col min="6145" max="6145" width="16.7109375" bestFit="1" customWidth="1"/>
    <col min="6146" max="6146" width="10.42578125" bestFit="1" customWidth="1"/>
    <col min="6147" max="6147" width="9.7109375" bestFit="1" customWidth="1"/>
    <col min="6148" max="6148" width="8.140625" bestFit="1" customWidth="1"/>
    <col min="6149" max="6149" width="39.5703125" bestFit="1" customWidth="1"/>
    <col min="6150" max="6150" width="7.85546875" bestFit="1" customWidth="1"/>
    <col min="6151" max="6151" width="8.42578125" bestFit="1" customWidth="1"/>
    <col min="6152" max="6152" width="9.85546875" bestFit="1" customWidth="1"/>
    <col min="6153" max="6153" width="10.5703125" bestFit="1" customWidth="1"/>
    <col min="6154" max="6154" width="15" bestFit="1" customWidth="1"/>
    <col min="6155" max="6155" width="9.28515625" bestFit="1" customWidth="1"/>
    <col min="6156" max="6156" width="35" bestFit="1" customWidth="1"/>
    <col min="6157" max="6157" width="4.7109375" bestFit="1" customWidth="1"/>
    <col min="6158" max="6158" width="6.28515625" bestFit="1" customWidth="1"/>
    <col min="6159" max="6159" width="8.140625" bestFit="1" customWidth="1"/>
    <col min="6160" max="6160" width="4.28515625" bestFit="1" customWidth="1"/>
    <col min="6161" max="6161" width="7.42578125" bestFit="1" customWidth="1"/>
    <col min="6162" max="6162" width="9.42578125" bestFit="1" customWidth="1"/>
    <col min="6401" max="6401" width="16.7109375" bestFit="1" customWidth="1"/>
    <col min="6402" max="6402" width="10.42578125" bestFit="1" customWidth="1"/>
    <col min="6403" max="6403" width="9.7109375" bestFit="1" customWidth="1"/>
    <col min="6404" max="6404" width="8.140625" bestFit="1" customWidth="1"/>
    <col min="6405" max="6405" width="39.5703125" bestFit="1" customWidth="1"/>
    <col min="6406" max="6406" width="7.85546875" bestFit="1" customWidth="1"/>
    <col min="6407" max="6407" width="8.42578125" bestFit="1" customWidth="1"/>
    <col min="6408" max="6408" width="9.85546875" bestFit="1" customWidth="1"/>
    <col min="6409" max="6409" width="10.5703125" bestFit="1" customWidth="1"/>
    <col min="6410" max="6410" width="15" bestFit="1" customWidth="1"/>
    <col min="6411" max="6411" width="9.28515625" bestFit="1" customWidth="1"/>
    <col min="6412" max="6412" width="35" bestFit="1" customWidth="1"/>
    <col min="6413" max="6413" width="4.7109375" bestFit="1" customWidth="1"/>
    <col min="6414" max="6414" width="6.28515625" bestFit="1" customWidth="1"/>
    <col min="6415" max="6415" width="8.140625" bestFit="1" customWidth="1"/>
    <col min="6416" max="6416" width="4.28515625" bestFit="1" customWidth="1"/>
    <col min="6417" max="6417" width="7.42578125" bestFit="1" customWidth="1"/>
    <col min="6418" max="6418" width="9.42578125" bestFit="1" customWidth="1"/>
    <col min="6657" max="6657" width="16.7109375" bestFit="1" customWidth="1"/>
    <col min="6658" max="6658" width="10.42578125" bestFit="1" customWidth="1"/>
    <col min="6659" max="6659" width="9.7109375" bestFit="1" customWidth="1"/>
    <col min="6660" max="6660" width="8.140625" bestFit="1" customWidth="1"/>
    <col min="6661" max="6661" width="39.5703125" bestFit="1" customWidth="1"/>
    <col min="6662" max="6662" width="7.85546875" bestFit="1" customWidth="1"/>
    <col min="6663" max="6663" width="8.42578125" bestFit="1" customWidth="1"/>
    <col min="6664" max="6664" width="9.85546875" bestFit="1" customWidth="1"/>
    <col min="6665" max="6665" width="10.5703125" bestFit="1" customWidth="1"/>
    <col min="6666" max="6666" width="15" bestFit="1" customWidth="1"/>
    <col min="6667" max="6667" width="9.28515625" bestFit="1" customWidth="1"/>
    <col min="6668" max="6668" width="35" bestFit="1" customWidth="1"/>
    <col min="6669" max="6669" width="4.7109375" bestFit="1" customWidth="1"/>
    <col min="6670" max="6670" width="6.28515625" bestFit="1" customWidth="1"/>
    <col min="6671" max="6671" width="8.140625" bestFit="1" customWidth="1"/>
    <col min="6672" max="6672" width="4.28515625" bestFit="1" customWidth="1"/>
    <col min="6673" max="6673" width="7.42578125" bestFit="1" customWidth="1"/>
    <col min="6674" max="6674" width="9.42578125" bestFit="1" customWidth="1"/>
    <col min="6913" max="6913" width="16.7109375" bestFit="1" customWidth="1"/>
    <col min="6914" max="6914" width="10.42578125" bestFit="1" customWidth="1"/>
    <col min="6915" max="6915" width="9.7109375" bestFit="1" customWidth="1"/>
    <col min="6916" max="6916" width="8.140625" bestFit="1" customWidth="1"/>
    <col min="6917" max="6917" width="39.5703125" bestFit="1" customWidth="1"/>
    <col min="6918" max="6918" width="7.85546875" bestFit="1" customWidth="1"/>
    <col min="6919" max="6919" width="8.42578125" bestFit="1" customWidth="1"/>
    <col min="6920" max="6920" width="9.85546875" bestFit="1" customWidth="1"/>
    <col min="6921" max="6921" width="10.5703125" bestFit="1" customWidth="1"/>
    <col min="6922" max="6922" width="15" bestFit="1" customWidth="1"/>
    <col min="6923" max="6923" width="9.28515625" bestFit="1" customWidth="1"/>
    <col min="6924" max="6924" width="35" bestFit="1" customWidth="1"/>
    <col min="6925" max="6925" width="4.7109375" bestFit="1" customWidth="1"/>
    <col min="6926" max="6926" width="6.28515625" bestFit="1" customWidth="1"/>
    <col min="6927" max="6927" width="8.140625" bestFit="1" customWidth="1"/>
    <col min="6928" max="6928" width="4.28515625" bestFit="1" customWidth="1"/>
    <col min="6929" max="6929" width="7.42578125" bestFit="1" customWidth="1"/>
    <col min="6930" max="6930" width="9.42578125" bestFit="1" customWidth="1"/>
    <col min="7169" max="7169" width="16.7109375" bestFit="1" customWidth="1"/>
    <col min="7170" max="7170" width="10.42578125" bestFit="1" customWidth="1"/>
    <col min="7171" max="7171" width="9.7109375" bestFit="1" customWidth="1"/>
    <col min="7172" max="7172" width="8.140625" bestFit="1" customWidth="1"/>
    <col min="7173" max="7173" width="39.5703125" bestFit="1" customWidth="1"/>
    <col min="7174" max="7174" width="7.85546875" bestFit="1" customWidth="1"/>
    <col min="7175" max="7175" width="8.42578125" bestFit="1" customWidth="1"/>
    <col min="7176" max="7176" width="9.85546875" bestFit="1" customWidth="1"/>
    <col min="7177" max="7177" width="10.5703125" bestFit="1" customWidth="1"/>
    <col min="7178" max="7178" width="15" bestFit="1" customWidth="1"/>
    <col min="7179" max="7179" width="9.28515625" bestFit="1" customWidth="1"/>
    <col min="7180" max="7180" width="35" bestFit="1" customWidth="1"/>
    <col min="7181" max="7181" width="4.7109375" bestFit="1" customWidth="1"/>
    <col min="7182" max="7182" width="6.28515625" bestFit="1" customWidth="1"/>
    <col min="7183" max="7183" width="8.140625" bestFit="1" customWidth="1"/>
    <col min="7184" max="7184" width="4.28515625" bestFit="1" customWidth="1"/>
    <col min="7185" max="7185" width="7.42578125" bestFit="1" customWidth="1"/>
    <col min="7186" max="7186" width="9.42578125" bestFit="1" customWidth="1"/>
    <col min="7425" max="7425" width="16.7109375" bestFit="1" customWidth="1"/>
    <col min="7426" max="7426" width="10.42578125" bestFit="1" customWidth="1"/>
    <col min="7427" max="7427" width="9.7109375" bestFit="1" customWidth="1"/>
    <col min="7428" max="7428" width="8.140625" bestFit="1" customWidth="1"/>
    <col min="7429" max="7429" width="39.5703125" bestFit="1" customWidth="1"/>
    <col min="7430" max="7430" width="7.85546875" bestFit="1" customWidth="1"/>
    <col min="7431" max="7431" width="8.42578125" bestFit="1" customWidth="1"/>
    <col min="7432" max="7432" width="9.85546875" bestFit="1" customWidth="1"/>
    <col min="7433" max="7433" width="10.5703125" bestFit="1" customWidth="1"/>
    <col min="7434" max="7434" width="15" bestFit="1" customWidth="1"/>
    <col min="7435" max="7435" width="9.28515625" bestFit="1" customWidth="1"/>
    <col min="7436" max="7436" width="35" bestFit="1" customWidth="1"/>
    <col min="7437" max="7437" width="4.7109375" bestFit="1" customWidth="1"/>
    <col min="7438" max="7438" width="6.28515625" bestFit="1" customWidth="1"/>
    <col min="7439" max="7439" width="8.140625" bestFit="1" customWidth="1"/>
    <col min="7440" max="7440" width="4.28515625" bestFit="1" customWidth="1"/>
    <col min="7441" max="7441" width="7.42578125" bestFit="1" customWidth="1"/>
    <col min="7442" max="7442" width="9.42578125" bestFit="1" customWidth="1"/>
    <col min="7681" max="7681" width="16.7109375" bestFit="1" customWidth="1"/>
    <col min="7682" max="7682" width="10.42578125" bestFit="1" customWidth="1"/>
    <col min="7683" max="7683" width="9.7109375" bestFit="1" customWidth="1"/>
    <col min="7684" max="7684" width="8.140625" bestFit="1" customWidth="1"/>
    <col min="7685" max="7685" width="39.5703125" bestFit="1" customWidth="1"/>
    <col min="7686" max="7686" width="7.85546875" bestFit="1" customWidth="1"/>
    <col min="7687" max="7687" width="8.42578125" bestFit="1" customWidth="1"/>
    <col min="7688" max="7688" width="9.85546875" bestFit="1" customWidth="1"/>
    <col min="7689" max="7689" width="10.5703125" bestFit="1" customWidth="1"/>
    <col min="7690" max="7690" width="15" bestFit="1" customWidth="1"/>
    <col min="7691" max="7691" width="9.28515625" bestFit="1" customWidth="1"/>
    <col min="7692" max="7692" width="35" bestFit="1" customWidth="1"/>
    <col min="7693" max="7693" width="4.7109375" bestFit="1" customWidth="1"/>
    <col min="7694" max="7694" width="6.28515625" bestFit="1" customWidth="1"/>
    <col min="7695" max="7695" width="8.140625" bestFit="1" customWidth="1"/>
    <col min="7696" max="7696" width="4.28515625" bestFit="1" customWidth="1"/>
    <col min="7697" max="7697" width="7.42578125" bestFit="1" customWidth="1"/>
    <col min="7698" max="7698" width="9.42578125" bestFit="1" customWidth="1"/>
    <col min="7937" max="7937" width="16.7109375" bestFit="1" customWidth="1"/>
    <col min="7938" max="7938" width="10.42578125" bestFit="1" customWidth="1"/>
    <col min="7939" max="7939" width="9.7109375" bestFit="1" customWidth="1"/>
    <col min="7940" max="7940" width="8.140625" bestFit="1" customWidth="1"/>
    <col min="7941" max="7941" width="39.5703125" bestFit="1" customWidth="1"/>
    <col min="7942" max="7942" width="7.85546875" bestFit="1" customWidth="1"/>
    <col min="7943" max="7943" width="8.42578125" bestFit="1" customWidth="1"/>
    <col min="7944" max="7944" width="9.85546875" bestFit="1" customWidth="1"/>
    <col min="7945" max="7945" width="10.5703125" bestFit="1" customWidth="1"/>
    <col min="7946" max="7946" width="15" bestFit="1" customWidth="1"/>
    <col min="7947" max="7947" width="9.28515625" bestFit="1" customWidth="1"/>
    <col min="7948" max="7948" width="35" bestFit="1" customWidth="1"/>
    <col min="7949" max="7949" width="4.7109375" bestFit="1" customWidth="1"/>
    <col min="7950" max="7950" width="6.28515625" bestFit="1" customWidth="1"/>
    <col min="7951" max="7951" width="8.140625" bestFit="1" customWidth="1"/>
    <col min="7952" max="7952" width="4.28515625" bestFit="1" customWidth="1"/>
    <col min="7953" max="7953" width="7.42578125" bestFit="1" customWidth="1"/>
    <col min="7954" max="7954" width="9.42578125" bestFit="1" customWidth="1"/>
    <col min="8193" max="8193" width="16.7109375" bestFit="1" customWidth="1"/>
    <col min="8194" max="8194" width="10.42578125" bestFit="1" customWidth="1"/>
    <col min="8195" max="8195" width="9.7109375" bestFit="1" customWidth="1"/>
    <col min="8196" max="8196" width="8.140625" bestFit="1" customWidth="1"/>
    <col min="8197" max="8197" width="39.5703125" bestFit="1" customWidth="1"/>
    <col min="8198" max="8198" width="7.85546875" bestFit="1" customWidth="1"/>
    <col min="8199" max="8199" width="8.42578125" bestFit="1" customWidth="1"/>
    <col min="8200" max="8200" width="9.85546875" bestFit="1" customWidth="1"/>
    <col min="8201" max="8201" width="10.5703125" bestFit="1" customWidth="1"/>
    <col min="8202" max="8202" width="15" bestFit="1" customWidth="1"/>
    <col min="8203" max="8203" width="9.28515625" bestFit="1" customWidth="1"/>
    <col min="8204" max="8204" width="35" bestFit="1" customWidth="1"/>
    <col min="8205" max="8205" width="4.7109375" bestFit="1" customWidth="1"/>
    <col min="8206" max="8206" width="6.28515625" bestFit="1" customWidth="1"/>
    <col min="8207" max="8207" width="8.140625" bestFit="1" customWidth="1"/>
    <col min="8208" max="8208" width="4.28515625" bestFit="1" customWidth="1"/>
    <col min="8209" max="8209" width="7.42578125" bestFit="1" customWidth="1"/>
    <col min="8210" max="8210" width="9.42578125" bestFit="1" customWidth="1"/>
    <col min="8449" max="8449" width="16.7109375" bestFit="1" customWidth="1"/>
    <col min="8450" max="8450" width="10.42578125" bestFit="1" customWidth="1"/>
    <col min="8451" max="8451" width="9.7109375" bestFit="1" customWidth="1"/>
    <col min="8452" max="8452" width="8.140625" bestFit="1" customWidth="1"/>
    <col min="8453" max="8453" width="39.5703125" bestFit="1" customWidth="1"/>
    <col min="8454" max="8454" width="7.85546875" bestFit="1" customWidth="1"/>
    <col min="8455" max="8455" width="8.42578125" bestFit="1" customWidth="1"/>
    <col min="8456" max="8456" width="9.85546875" bestFit="1" customWidth="1"/>
    <col min="8457" max="8457" width="10.5703125" bestFit="1" customWidth="1"/>
    <col min="8458" max="8458" width="15" bestFit="1" customWidth="1"/>
    <col min="8459" max="8459" width="9.28515625" bestFit="1" customWidth="1"/>
    <col min="8460" max="8460" width="35" bestFit="1" customWidth="1"/>
    <col min="8461" max="8461" width="4.7109375" bestFit="1" customWidth="1"/>
    <col min="8462" max="8462" width="6.28515625" bestFit="1" customWidth="1"/>
    <col min="8463" max="8463" width="8.140625" bestFit="1" customWidth="1"/>
    <col min="8464" max="8464" width="4.28515625" bestFit="1" customWidth="1"/>
    <col min="8465" max="8465" width="7.42578125" bestFit="1" customWidth="1"/>
    <col min="8466" max="8466" width="9.42578125" bestFit="1" customWidth="1"/>
    <col min="8705" max="8705" width="16.7109375" bestFit="1" customWidth="1"/>
    <col min="8706" max="8706" width="10.42578125" bestFit="1" customWidth="1"/>
    <col min="8707" max="8707" width="9.7109375" bestFit="1" customWidth="1"/>
    <col min="8708" max="8708" width="8.140625" bestFit="1" customWidth="1"/>
    <col min="8709" max="8709" width="39.5703125" bestFit="1" customWidth="1"/>
    <col min="8710" max="8710" width="7.85546875" bestFit="1" customWidth="1"/>
    <col min="8711" max="8711" width="8.42578125" bestFit="1" customWidth="1"/>
    <col min="8712" max="8712" width="9.85546875" bestFit="1" customWidth="1"/>
    <col min="8713" max="8713" width="10.5703125" bestFit="1" customWidth="1"/>
    <col min="8714" max="8714" width="15" bestFit="1" customWidth="1"/>
    <col min="8715" max="8715" width="9.28515625" bestFit="1" customWidth="1"/>
    <col min="8716" max="8716" width="35" bestFit="1" customWidth="1"/>
    <col min="8717" max="8717" width="4.7109375" bestFit="1" customWidth="1"/>
    <col min="8718" max="8718" width="6.28515625" bestFit="1" customWidth="1"/>
    <col min="8719" max="8719" width="8.140625" bestFit="1" customWidth="1"/>
    <col min="8720" max="8720" width="4.28515625" bestFit="1" customWidth="1"/>
    <col min="8721" max="8721" width="7.42578125" bestFit="1" customWidth="1"/>
    <col min="8722" max="8722" width="9.42578125" bestFit="1" customWidth="1"/>
    <col min="8961" max="8961" width="16.7109375" bestFit="1" customWidth="1"/>
    <col min="8962" max="8962" width="10.42578125" bestFit="1" customWidth="1"/>
    <col min="8963" max="8963" width="9.7109375" bestFit="1" customWidth="1"/>
    <col min="8964" max="8964" width="8.140625" bestFit="1" customWidth="1"/>
    <col min="8965" max="8965" width="39.5703125" bestFit="1" customWidth="1"/>
    <col min="8966" max="8966" width="7.85546875" bestFit="1" customWidth="1"/>
    <col min="8967" max="8967" width="8.42578125" bestFit="1" customWidth="1"/>
    <col min="8968" max="8968" width="9.85546875" bestFit="1" customWidth="1"/>
    <col min="8969" max="8969" width="10.5703125" bestFit="1" customWidth="1"/>
    <col min="8970" max="8970" width="15" bestFit="1" customWidth="1"/>
    <col min="8971" max="8971" width="9.28515625" bestFit="1" customWidth="1"/>
    <col min="8972" max="8972" width="35" bestFit="1" customWidth="1"/>
    <col min="8973" max="8973" width="4.7109375" bestFit="1" customWidth="1"/>
    <col min="8974" max="8974" width="6.28515625" bestFit="1" customWidth="1"/>
    <col min="8975" max="8975" width="8.140625" bestFit="1" customWidth="1"/>
    <col min="8976" max="8976" width="4.28515625" bestFit="1" customWidth="1"/>
    <col min="8977" max="8977" width="7.42578125" bestFit="1" customWidth="1"/>
    <col min="8978" max="8978" width="9.42578125" bestFit="1" customWidth="1"/>
    <col min="9217" max="9217" width="16.7109375" bestFit="1" customWidth="1"/>
    <col min="9218" max="9218" width="10.42578125" bestFit="1" customWidth="1"/>
    <col min="9219" max="9219" width="9.7109375" bestFit="1" customWidth="1"/>
    <col min="9220" max="9220" width="8.140625" bestFit="1" customWidth="1"/>
    <col min="9221" max="9221" width="39.5703125" bestFit="1" customWidth="1"/>
    <col min="9222" max="9222" width="7.85546875" bestFit="1" customWidth="1"/>
    <col min="9223" max="9223" width="8.42578125" bestFit="1" customWidth="1"/>
    <col min="9224" max="9224" width="9.85546875" bestFit="1" customWidth="1"/>
    <col min="9225" max="9225" width="10.5703125" bestFit="1" customWidth="1"/>
    <col min="9226" max="9226" width="15" bestFit="1" customWidth="1"/>
    <col min="9227" max="9227" width="9.28515625" bestFit="1" customWidth="1"/>
    <col min="9228" max="9228" width="35" bestFit="1" customWidth="1"/>
    <col min="9229" max="9229" width="4.7109375" bestFit="1" customWidth="1"/>
    <col min="9230" max="9230" width="6.28515625" bestFit="1" customWidth="1"/>
    <col min="9231" max="9231" width="8.140625" bestFit="1" customWidth="1"/>
    <col min="9232" max="9232" width="4.28515625" bestFit="1" customWidth="1"/>
    <col min="9233" max="9233" width="7.42578125" bestFit="1" customWidth="1"/>
    <col min="9234" max="9234" width="9.42578125" bestFit="1" customWidth="1"/>
    <col min="9473" max="9473" width="16.7109375" bestFit="1" customWidth="1"/>
    <col min="9474" max="9474" width="10.42578125" bestFit="1" customWidth="1"/>
    <col min="9475" max="9475" width="9.7109375" bestFit="1" customWidth="1"/>
    <col min="9476" max="9476" width="8.140625" bestFit="1" customWidth="1"/>
    <col min="9477" max="9477" width="39.5703125" bestFit="1" customWidth="1"/>
    <col min="9478" max="9478" width="7.85546875" bestFit="1" customWidth="1"/>
    <col min="9479" max="9479" width="8.42578125" bestFit="1" customWidth="1"/>
    <col min="9480" max="9480" width="9.85546875" bestFit="1" customWidth="1"/>
    <col min="9481" max="9481" width="10.5703125" bestFit="1" customWidth="1"/>
    <col min="9482" max="9482" width="15" bestFit="1" customWidth="1"/>
    <col min="9483" max="9483" width="9.28515625" bestFit="1" customWidth="1"/>
    <col min="9484" max="9484" width="35" bestFit="1" customWidth="1"/>
    <col min="9485" max="9485" width="4.7109375" bestFit="1" customWidth="1"/>
    <col min="9486" max="9486" width="6.28515625" bestFit="1" customWidth="1"/>
    <col min="9487" max="9487" width="8.140625" bestFit="1" customWidth="1"/>
    <col min="9488" max="9488" width="4.28515625" bestFit="1" customWidth="1"/>
    <col min="9489" max="9489" width="7.42578125" bestFit="1" customWidth="1"/>
    <col min="9490" max="9490" width="9.42578125" bestFit="1" customWidth="1"/>
    <col min="9729" max="9729" width="16.7109375" bestFit="1" customWidth="1"/>
    <col min="9730" max="9730" width="10.42578125" bestFit="1" customWidth="1"/>
    <col min="9731" max="9731" width="9.7109375" bestFit="1" customWidth="1"/>
    <col min="9732" max="9732" width="8.140625" bestFit="1" customWidth="1"/>
    <col min="9733" max="9733" width="39.5703125" bestFit="1" customWidth="1"/>
    <col min="9734" max="9734" width="7.85546875" bestFit="1" customWidth="1"/>
    <col min="9735" max="9735" width="8.42578125" bestFit="1" customWidth="1"/>
    <col min="9736" max="9736" width="9.85546875" bestFit="1" customWidth="1"/>
    <col min="9737" max="9737" width="10.5703125" bestFit="1" customWidth="1"/>
    <col min="9738" max="9738" width="15" bestFit="1" customWidth="1"/>
    <col min="9739" max="9739" width="9.28515625" bestFit="1" customWidth="1"/>
    <col min="9740" max="9740" width="35" bestFit="1" customWidth="1"/>
    <col min="9741" max="9741" width="4.7109375" bestFit="1" customWidth="1"/>
    <col min="9742" max="9742" width="6.28515625" bestFit="1" customWidth="1"/>
    <col min="9743" max="9743" width="8.140625" bestFit="1" customWidth="1"/>
    <col min="9744" max="9744" width="4.28515625" bestFit="1" customWidth="1"/>
    <col min="9745" max="9745" width="7.42578125" bestFit="1" customWidth="1"/>
    <col min="9746" max="9746" width="9.42578125" bestFit="1" customWidth="1"/>
    <col min="9985" max="9985" width="16.7109375" bestFit="1" customWidth="1"/>
    <col min="9986" max="9986" width="10.42578125" bestFit="1" customWidth="1"/>
    <col min="9987" max="9987" width="9.7109375" bestFit="1" customWidth="1"/>
    <col min="9988" max="9988" width="8.140625" bestFit="1" customWidth="1"/>
    <col min="9989" max="9989" width="39.5703125" bestFit="1" customWidth="1"/>
    <col min="9990" max="9990" width="7.85546875" bestFit="1" customWidth="1"/>
    <col min="9991" max="9991" width="8.42578125" bestFit="1" customWidth="1"/>
    <col min="9992" max="9992" width="9.85546875" bestFit="1" customWidth="1"/>
    <col min="9993" max="9993" width="10.5703125" bestFit="1" customWidth="1"/>
    <col min="9994" max="9994" width="15" bestFit="1" customWidth="1"/>
    <col min="9995" max="9995" width="9.28515625" bestFit="1" customWidth="1"/>
    <col min="9996" max="9996" width="35" bestFit="1" customWidth="1"/>
    <col min="9997" max="9997" width="4.7109375" bestFit="1" customWidth="1"/>
    <col min="9998" max="9998" width="6.28515625" bestFit="1" customWidth="1"/>
    <col min="9999" max="9999" width="8.140625" bestFit="1" customWidth="1"/>
    <col min="10000" max="10000" width="4.28515625" bestFit="1" customWidth="1"/>
    <col min="10001" max="10001" width="7.42578125" bestFit="1" customWidth="1"/>
    <col min="10002" max="10002" width="9.42578125" bestFit="1" customWidth="1"/>
    <col min="10241" max="10241" width="16.7109375" bestFit="1" customWidth="1"/>
    <col min="10242" max="10242" width="10.42578125" bestFit="1" customWidth="1"/>
    <col min="10243" max="10243" width="9.7109375" bestFit="1" customWidth="1"/>
    <col min="10244" max="10244" width="8.140625" bestFit="1" customWidth="1"/>
    <col min="10245" max="10245" width="39.5703125" bestFit="1" customWidth="1"/>
    <col min="10246" max="10246" width="7.85546875" bestFit="1" customWidth="1"/>
    <col min="10247" max="10247" width="8.42578125" bestFit="1" customWidth="1"/>
    <col min="10248" max="10248" width="9.85546875" bestFit="1" customWidth="1"/>
    <col min="10249" max="10249" width="10.5703125" bestFit="1" customWidth="1"/>
    <col min="10250" max="10250" width="15" bestFit="1" customWidth="1"/>
    <col min="10251" max="10251" width="9.28515625" bestFit="1" customWidth="1"/>
    <col min="10252" max="10252" width="35" bestFit="1" customWidth="1"/>
    <col min="10253" max="10253" width="4.7109375" bestFit="1" customWidth="1"/>
    <col min="10254" max="10254" width="6.28515625" bestFit="1" customWidth="1"/>
    <col min="10255" max="10255" width="8.140625" bestFit="1" customWidth="1"/>
    <col min="10256" max="10256" width="4.28515625" bestFit="1" customWidth="1"/>
    <col min="10257" max="10257" width="7.42578125" bestFit="1" customWidth="1"/>
    <col min="10258" max="10258" width="9.42578125" bestFit="1" customWidth="1"/>
    <col min="10497" max="10497" width="16.7109375" bestFit="1" customWidth="1"/>
    <col min="10498" max="10498" width="10.42578125" bestFit="1" customWidth="1"/>
    <col min="10499" max="10499" width="9.7109375" bestFit="1" customWidth="1"/>
    <col min="10500" max="10500" width="8.140625" bestFit="1" customWidth="1"/>
    <col min="10501" max="10501" width="39.5703125" bestFit="1" customWidth="1"/>
    <col min="10502" max="10502" width="7.85546875" bestFit="1" customWidth="1"/>
    <col min="10503" max="10503" width="8.42578125" bestFit="1" customWidth="1"/>
    <col min="10504" max="10504" width="9.85546875" bestFit="1" customWidth="1"/>
    <col min="10505" max="10505" width="10.5703125" bestFit="1" customWidth="1"/>
    <col min="10506" max="10506" width="15" bestFit="1" customWidth="1"/>
    <col min="10507" max="10507" width="9.28515625" bestFit="1" customWidth="1"/>
    <col min="10508" max="10508" width="35" bestFit="1" customWidth="1"/>
    <col min="10509" max="10509" width="4.7109375" bestFit="1" customWidth="1"/>
    <col min="10510" max="10510" width="6.28515625" bestFit="1" customWidth="1"/>
    <col min="10511" max="10511" width="8.140625" bestFit="1" customWidth="1"/>
    <col min="10512" max="10512" width="4.28515625" bestFit="1" customWidth="1"/>
    <col min="10513" max="10513" width="7.42578125" bestFit="1" customWidth="1"/>
    <col min="10514" max="10514" width="9.42578125" bestFit="1" customWidth="1"/>
    <col min="10753" max="10753" width="16.7109375" bestFit="1" customWidth="1"/>
    <col min="10754" max="10754" width="10.42578125" bestFit="1" customWidth="1"/>
    <col min="10755" max="10755" width="9.7109375" bestFit="1" customWidth="1"/>
    <col min="10756" max="10756" width="8.140625" bestFit="1" customWidth="1"/>
    <col min="10757" max="10757" width="39.5703125" bestFit="1" customWidth="1"/>
    <col min="10758" max="10758" width="7.85546875" bestFit="1" customWidth="1"/>
    <col min="10759" max="10759" width="8.42578125" bestFit="1" customWidth="1"/>
    <col min="10760" max="10760" width="9.85546875" bestFit="1" customWidth="1"/>
    <col min="10761" max="10761" width="10.5703125" bestFit="1" customWidth="1"/>
    <col min="10762" max="10762" width="15" bestFit="1" customWidth="1"/>
    <col min="10763" max="10763" width="9.28515625" bestFit="1" customWidth="1"/>
    <col min="10764" max="10764" width="35" bestFit="1" customWidth="1"/>
    <col min="10765" max="10765" width="4.7109375" bestFit="1" customWidth="1"/>
    <col min="10766" max="10766" width="6.28515625" bestFit="1" customWidth="1"/>
    <col min="10767" max="10767" width="8.140625" bestFit="1" customWidth="1"/>
    <col min="10768" max="10768" width="4.28515625" bestFit="1" customWidth="1"/>
    <col min="10769" max="10769" width="7.42578125" bestFit="1" customWidth="1"/>
    <col min="10770" max="10770" width="9.42578125" bestFit="1" customWidth="1"/>
    <col min="11009" max="11009" width="16.7109375" bestFit="1" customWidth="1"/>
    <col min="11010" max="11010" width="10.42578125" bestFit="1" customWidth="1"/>
    <col min="11011" max="11011" width="9.7109375" bestFit="1" customWidth="1"/>
    <col min="11012" max="11012" width="8.140625" bestFit="1" customWidth="1"/>
    <col min="11013" max="11013" width="39.5703125" bestFit="1" customWidth="1"/>
    <col min="11014" max="11014" width="7.85546875" bestFit="1" customWidth="1"/>
    <col min="11015" max="11015" width="8.42578125" bestFit="1" customWidth="1"/>
    <col min="11016" max="11016" width="9.85546875" bestFit="1" customWidth="1"/>
    <col min="11017" max="11017" width="10.5703125" bestFit="1" customWidth="1"/>
    <col min="11018" max="11018" width="15" bestFit="1" customWidth="1"/>
    <col min="11019" max="11019" width="9.28515625" bestFit="1" customWidth="1"/>
    <col min="11020" max="11020" width="35" bestFit="1" customWidth="1"/>
    <col min="11021" max="11021" width="4.7109375" bestFit="1" customWidth="1"/>
    <col min="11022" max="11022" width="6.28515625" bestFit="1" customWidth="1"/>
    <col min="11023" max="11023" width="8.140625" bestFit="1" customWidth="1"/>
    <col min="11024" max="11024" width="4.28515625" bestFit="1" customWidth="1"/>
    <col min="11025" max="11025" width="7.42578125" bestFit="1" customWidth="1"/>
    <col min="11026" max="11026" width="9.42578125" bestFit="1" customWidth="1"/>
    <col min="11265" max="11265" width="16.7109375" bestFit="1" customWidth="1"/>
    <col min="11266" max="11266" width="10.42578125" bestFit="1" customWidth="1"/>
    <col min="11267" max="11267" width="9.7109375" bestFit="1" customWidth="1"/>
    <col min="11268" max="11268" width="8.140625" bestFit="1" customWidth="1"/>
    <col min="11269" max="11269" width="39.5703125" bestFit="1" customWidth="1"/>
    <col min="11270" max="11270" width="7.85546875" bestFit="1" customWidth="1"/>
    <col min="11271" max="11271" width="8.42578125" bestFit="1" customWidth="1"/>
    <col min="11272" max="11272" width="9.85546875" bestFit="1" customWidth="1"/>
    <col min="11273" max="11273" width="10.5703125" bestFit="1" customWidth="1"/>
    <col min="11274" max="11274" width="15" bestFit="1" customWidth="1"/>
    <col min="11275" max="11275" width="9.28515625" bestFit="1" customWidth="1"/>
    <col min="11276" max="11276" width="35" bestFit="1" customWidth="1"/>
    <col min="11277" max="11277" width="4.7109375" bestFit="1" customWidth="1"/>
    <col min="11278" max="11278" width="6.28515625" bestFit="1" customWidth="1"/>
    <col min="11279" max="11279" width="8.140625" bestFit="1" customWidth="1"/>
    <col min="11280" max="11280" width="4.28515625" bestFit="1" customWidth="1"/>
    <col min="11281" max="11281" width="7.42578125" bestFit="1" customWidth="1"/>
    <col min="11282" max="11282" width="9.42578125" bestFit="1" customWidth="1"/>
    <col min="11521" max="11521" width="16.7109375" bestFit="1" customWidth="1"/>
    <col min="11522" max="11522" width="10.42578125" bestFit="1" customWidth="1"/>
    <col min="11523" max="11523" width="9.7109375" bestFit="1" customWidth="1"/>
    <col min="11524" max="11524" width="8.140625" bestFit="1" customWidth="1"/>
    <col min="11525" max="11525" width="39.5703125" bestFit="1" customWidth="1"/>
    <col min="11526" max="11526" width="7.85546875" bestFit="1" customWidth="1"/>
    <col min="11527" max="11527" width="8.42578125" bestFit="1" customWidth="1"/>
    <col min="11528" max="11528" width="9.85546875" bestFit="1" customWidth="1"/>
    <col min="11529" max="11529" width="10.5703125" bestFit="1" customWidth="1"/>
    <col min="11530" max="11530" width="15" bestFit="1" customWidth="1"/>
    <col min="11531" max="11531" width="9.28515625" bestFit="1" customWidth="1"/>
    <col min="11532" max="11532" width="35" bestFit="1" customWidth="1"/>
    <col min="11533" max="11533" width="4.7109375" bestFit="1" customWidth="1"/>
    <col min="11534" max="11534" width="6.28515625" bestFit="1" customWidth="1"/>
    <col min="11535" max="11535" width="8.140625" bestFit="1" customWidth="1"/>
    <col min="11536" max="11536" width="4.28515625" bestFit="1" customWidth="1"/>
    <col min="11537" max="11537" width="7.42578125" bestFit="1" customWidth="1"/>
    <col min="11538" max="11538" width="9.42578125" bestFit="1" customWidth="1"/>
    <col min="11777" max="11777" width="16.7109375" bestFit="1" customWidth="1"/>
    <col min="11778" max="11778" width="10.42578125" bestFit="1" customWidth="1"/>
    <col min="11779" max="11779" width="9.7109375" bestFit="1" customWidth="1"/>
    <col min="11780" max="11780" width="8.140625" bestFit="1" customWidth="1"/>
    <col min="11781" max="11781" width="39.5703125" bestFit="1" customWidth="1"/>
    <col min="11782" max="11782" width="7.85546875" bestFit="1" customWidth="1"/>
    <col min="11783" max="11783" width="8.42578125" bestFit="1" customWidth="1"/>
    <col min="11784" max="11784" width="9.85546875" bestFit="1" customWidth="1"/>
    <col min="11785" max="11785" width="10.5703125" bestFit="1" customWidth="1"/>
    <col min="11786" max="11786" width="15" bestFit="1" customWidth="1"/>
    <col min="11787" max="11787" width="9.28515625" bestFit="1" customWidth="1"/>
    <col min="11788" max="11788" width="35" bestFit="1" customWidth="1"/>
    <col min="11789" max="11789" width="4.7109375" bestFit="1" customWidth="1"/>
    <col min="11790" max="11790" width="6.28515625" bestFit="1" customWidth="1"/>
    <col min="11791" max="11791" width="8.140625" bestFit="1" customWidth="1"/>
    <col min="11792" max="11792" width="4.28515625" bestFit="1" customWidth="1"/>
    <col min="11793" max="11793" width="7.42578125" bestFit="1" customWidth="1"/>
    <col min="11794" max="11794" width="9.42578125" bestFit="1" customWidth="1"/>
    <col min="12033" max="12033" width="16.7109375" bestFit="1" customWidth="1"/>
    <col min="12034" max="12034" width="10.42578125" bestFit="1" customWidth="1"/>
    <col min="12035" max="12035" width="9.7109375" bestFit="1" customWidth="1"/>
    <col min="12036" max="12036" width="8.140625" bestFit="1" customWidth="1"/>
    <col min="12037" max="12037" width="39.5703125" bestFit="1" customWidth="1"/>
    <col min="12038" max="12038" width="7.85546875" bestFit="1" customWidth="1"/>
    <col min="12039" max="12039" width="8.42578125" bestFit="1" customWidth="1"/>
    <col min="12040" max="12040" width="9.85546875" bestFit="1" customWidth="1"/>
    <col min="12041" max="12041" width="10.5703125" bestFit="1" customWidth="1"/>
    <col min="12042" max="12042" width="15" bestFit="1" customWidth="1"/>
    <col min="12043" max="12043" width="9.28515625" bestFit="1" customWidth="1"/>
    <col min="12044" max="12044" width="35" bestFit="1" customWidth="1"/>
    <col min="12045" max="12045" width="4.7109375" bestFit="1" customWidth="1"/>
    <col min="12046" max="12046" width="6.28515625" bestFit="1" customWidth="1"/>
    <col min="12047" max="12047" width="8.140625" bestFit="1" customWidth="1"/>
    <col min="12048" max="12048" width="4.28515625" bestFit="1" customWidth="1"/>
    <col min="12049" max="12049" width="7.42578125" bestFit="1" customWidth="1"/>
    <col min="12050" max="12050" width="9.42578125" bestFit="1" customWidth="1"/>
    <col min="12289" max="12289" width="16.7109375" bestFit="1" customWidth="1"/>
    <col min="12290" max="12290" width="10.42578125" bestFit="1" customWidth="1"/>
    <col min="12291" max="12291" width="9.7109375" bestFit="1" customWidth="1"/>
    <col min="12292" max="12292" width="8.140625" bestFit="1" customWidth="1"/>
    <col min="12293" max="12293" width="39.5703125" bestFit="1" customWidth="1"/>
    <col min="12294" max="12294" width="7.85546875" bestFit="1" customWidth="1"/>
    <col min="12295" max="12295" width="8.42578125" bestFit="1" customWidth="1"/>
    <col min="12296" max="12296" width="9.85546875" bestFit="1" customWidth="1"/>
    <col min="12297" max="12297" width="10.5703125" bestFit="1" customWidth="1"/>
    <col min="12298" max="12298" width="15" bestFit="1" customWidth="1"/>
    <col min="12299" max="12299" width="9.28515625" bestFit="1" customWidth="1"/>
    <col min="12300" max="12300" width="35" bestFit="1" customWidth="1"/>
    <col min="12301" max="12301" width="4.7109375" bestFit="1" customWidth="1"/>
    <col min="12302" max="12302" width="6.28515625" bestFit="1" customWidth="1"/>
    <col min="12303" max="12303" width="8.140625" bestFit="1" customWidth="1"/>
    <col min="12304" max="12304" width="4.28515625" bestFit="1" customWidth="1"/>
    <col min="12305" max="12305" width="7.42578125" bestFit="1" customWidth="1"/>
    <col min="12306" max="12306" width="9.42578125" bestFit="1" customWidth="1"/>
    <col min="12545" max="12545" width="16.7109375" bestFit="1" customWidth="1"/>
    <col min="12546" max="12546" width="10.42578125" bestFit="1" customWidth="1"/>
    <col min="12547" max="12547" width="9.7109375" bestFit="1" customWidth="1"/>
    <col min="12548" max="12548" width="8.140625" bestFit="1" customWidth="1"/>
    <col min="12549" max="12549" width="39.5703125" bestFit="1" customWidth="1"/>
    <col min="12550" max="12550" width="7.85546875" bestFit="1" customWidth="1"/>
    <col min="12551" max="12551" width="8.42578125" bestFit="1" customWidth="1"/>
    <col min="12552" max="12552" width="9.85546875" bestFit="1" customWidth="1"/>
    <col min="12553" max="12553" width="10.5703125" bestFit="1" customWidth="1"/>
    <col min="12554" max="12554" width="15" bestFit="1" customWidth="1"/>
    <col min="12555" max="12555" width="9.28515625" bestFit="1" customWidth="1"/>
    <col min="12556" max="12556" width="35" bestFit="1" customWidth="1"/>
    <col min="12557" max="12557" width="4.7109375" bestFit="1" customWidth="1"/>
    <col min="12558" max="12558" width="6.28515625" bestFit="1" customWidth="1"/>
    <col min="12559" max="12559" width="8.140625" bestFit="1" customWidth="1"/>
    <col min="12560" max="12560" width="4.28515625" bestFit="1" customWidth="1"/>
    <col min="12561" max="12561" width="7.42578125" bestFit="1" customWidth="1"/>
    <col min="12562" max="12562" width="9.42578125" bestFit="1" customWidth="1"/>
    <col min="12801" max="12801" width="16.7109375" bestFit="1" customWidth="1"/>
    <col min="12802" max="12802" width="10.42578125" bestFit="1" customWidth="1"/>
    <col min="12803" max="12803" width="9.7109375" bestFit="1" customWidth="1"/>
    <col min="12804" max="12804" width="8.140625" bestFit="1" customWidth="1"/>
    <col min="12805" max="12805" width="39.5703125" bestFit="1" customWidth="1"/>
    <col min="12806" max="12806" width="7.85546875" bestFit="1" customWidth="1"/>
    <col min="12807" max="12807" width="8.42578125" bestFit="1" customWidth="1"/>
    <col min="12808" max="12808" width="9.85546875" bestFit="1" customWidth="1"/>
    <col min="12809" max="12809" width="10.5703125" bestFit="1" customWidth="1"/>
    <col min="12810" max="12810" width="15" bestFit="1" customWidth="1"/>
    <col min="12811" max="12811" width="9.28515625" bestFit="1" customWidth="1"/>
    <col min="12812" max="12812" width="35" bestFit="1" customWidth="1"/>
    <col min="12813" max="12813" width="4.7109375" bestFit="1" customWidth="1"/>
    <col min="12814" max="12814" width="6.28515625" bestFit="1" customWidth="1"/>
    <col min="12815" max="12815" width="8.140625" bestFit="1" customWidth="1"/>
    <col min="12816" max="12816" width="4.28515625" bestFit="1" customWidth="1"/>
    <col min="12817" max="12817" width="7.42578125" bestFit="1" customWidth="1"/>
    <col min="12818" max="12818" width="9.42578125" bestFit="1" customWidth="1"/>
    <col min="13057" max="13057" width="16.7109375" bestFit="1" customWidth="1"/>
    <col min="13058" max="13058" width="10.42578125" bestFit="1" customWidth="1"/>
    <col min="13059" max="13059" width="9.7109375" bestFit="1" customWidth="1"/>
    <col min="13060" max="13060" width="8.140625" bestFit="1" customWidth="1"/>
    <col min="13061" max="13061" width="39.5703125" bestFit="1" customWidth="1"/>
    <col min="13062" max="13062" width="7.85546875" bestFit="1" customWidth="1"/>
    <col min="13063" max="13063" width="8.42578125" bestFit="1" customWidth="1"/>
    <col min="13064" max="13064" width="9.85546875" bestFit="1" customWidth="1"/>
    <col min="13065" max="13065" width="10.5703125" bestFit="1" customWidth="1"/>
    <col min="13066" max="13066" width="15" bestFit="1" customWidth="1"/>
    <col min="13067" max="13067" width="9.28515625" bestFit="1" customWidth="1"/>
    <col min="13068" max="13068" width="35" bestFit="1" customWidth="1"/>
    <col min="13069" max="13069" width="4.7109375" bestFit="1" customWidth="1"/>
    <col min="13070" max="13070" width="6.28515625" bestFit="1" customWidth="1"/>
    <col min="13071" max="13071" width="8.140625" bestFit="1" customWidth="1"/>
    <col min="13072" max="13072" width="4.28515625" bestFit="1" customWidth="1"/>
    <col min="13073" max="13073" width="7.42578125" bestFit="1" customWidth="1"/>
    <col min="13074" max="13074" width="9.42578125" bestFit="1" customWidth="1"/>
    <col min="13313" max="13313" width="16.7109375" bestFit="1" customWidth="1"/>
    <col min="13314" max="13314" width="10.42578125" bestFit="1" customWidth="1"/>
    <col min="13315" max="13315" width="9.7109375" bestFit="1" customWidth="1"/>
    <col min="13316" max="13316" width="8.140625" bestFit="1" customWidth="1"/>
    <col min="13317" max="13317" width="39.5703125" bestFit="1" customWidth="1"/>
    <col min="13318" max="13318" width="7.85546875" bestFit="1" customWidth="1"/>
    <col min="13319" max="13319" width="8.42578125" bestFit="1" customWidth="1"/>
    <col min="13320" max="13320" width="9.85546875" bestFit="1" customWidth="1"/>
    <col min="13321" max="13321" width="10.5703125" bestFit="1" customWidth="1"/>
    <col min="13322" max="13322" width="15" bestFit="1" customWidth="1"/>
    <col min="13323" max="13323" width="9.28515625" bestFit="1" customWidth="1"/>
    <col min="13324" max="13324" width="35" bestFit="1" customWidth="1"/>
    <col min="13325" max="13325" width="4.7109375" bestFit="1" customWidth="1"/>
    <col min="13326" max="13326" width="6.28515625" bestFit="1" customWidth="1"/>
    <col min="13327" max="13327" width="8.140625" bestFit="1" customWidth="1"/>
    <col min="13328" max="13328" width="4.28515625" bestFit="1" customWidth="1"/>
    <col min="13329" max="13329" width="7.42578125" bestFit="1" customWidth="1"/>
    <col min="13330" max="13330" width="9.42578125" bestFit="1" customWidth="1"/>
    <col min="13569" max="13569" width="16.7109375" bestFit="1" customWidth="1"/>
    <col min="13570" max="13570" width="10.42578125" bestFit="1" customWidth="1"/>
    <col min="13571" max="13571" width="9.7109375" bestFit="1" customWidth="1"/>
    <col min="13572" max="13572" width="8.140625" bestFit="1" customWidth="1"/>
    <col min="13573" max="13573" width="39.5703125" bestFit="1" customWidth="1"/>
    <col min="13574" max="13574" width="7.85546875" bestFit="1" customWidth="1"/>
    <col min="13575" max="13575" width="8.42578125" bestFit="1" customWidth="1"/>
    <col min="13576" max="13576" width="9.85546875" bestFit="1" customWidth="1"/>
    <col min="13577" max="13577" width="10.5703125" bestFit="1" customWidth="1"/>
    <col min="13578" max="13578" width="15" bestFit="1" customWidth="1"/>
    <col min="13579" max="13579" width="9.28515625" bestFit="1" customWidth="1"/>
    <col min="13580" max="13580" width="35" bestFit="1" customWidth="1"/>
    <col min="13581" max="13581" width="4.7109375" bestFit="1" customWidth="1"/>
    <col min="13582" max="13582" width="6.28515625" bestFit="1" customWidth="1"/>
    <col min="13583" max="13583" width="8.140625" bestFit="1" customWidth="1"/>
    <col min="13584" max="13584" width="4.28515625" bestFit="1" customWidth="1"/>
    <col min="13585" max="13585" width="7.42578125" bestFit="1" customWidth="1"/>
    <col min="13586" max="13586" width="9.42578125" bestFit="1" customWidth="1"/>
    <col min="13825" max="13825" width="16.7109375" bestFit="1" customWidth="1"/>
    <col min="13826" max="13826" width="10.42578125" bestFit="1" customWidth="1"/>
    <col min="13827" max="13827" width="9.7109375" bestFit="1" customWidth="1"/>
    <col min="13828" max="13828" width="8.140625" bestFit="1" customWidth="1"/>
    <col min="13829" max="13829" width="39.5703125" bestFit="1" customWidth="1"/>
    <col min="13830" max="13830" width="7.85546875" bestFit="1" customWidth="1"/>
    <col min="13831" max="13831" width="8.42578125" bestFit="1" customWidth="1"/>
    <col min="13832" max="13832" width="9.85546875" bestFit="1" customWidth="1"/>
    <col min="13833" max="13833" width="10.5703125" bestFit="1" customWidth="1"/>
    <col min="13834" max="13834" width="15" bestFit="1" customWidth="1"/>
    <col min="13835" max="13835" width="9.28515625" bestFit="1" customWidth="1"/>
    <col min="13836" max="13836" width="35" bestFit="1" customWidth="1"/>
    <col min="13837" max="13837" width="4.7109375" bestFit="1" customWidth="1"/>
    <col min="13838" max="13838" width="6.28515625" bestFit="1" customWidth="1"/>
    <col min="13839" max="13839" width="8.140625" bestFit="1" customWidth="1"/>
    <col min="13840" max="13840" width="4.28515625" bestFit="1" customWidth="1"/>
    <col min="13841" max="13841" width="7.42578125" bestFit="1" customWidth="1"/>
    <col min="13842" max="13842" width="9.42578125" bestFit="1" customWidth="1"/>
    <col min="14081" max="14081" width="16.7109375" bestFit="1" customWidth="1"/>
    <col min="14082" max="14082" width="10.42578125" bestFit="1" customWidth="1"/>
    <col min="14083" max="14083" width="9.7109375" bestFit="1" customWidth="1"/>
    <col min="14084" max="14084" width="8.140625" bestFit="1" customWidth="1"/>
    <col min="14085" max="14085" width="39.5703125" bestFit="1" customWidth="1"/>
    <col min="14086" max="14086" width="7.85546875" bestFit="1" customWidth="1"/>
    <col min="14087" max="14087" width="8.42578125" bestFit="1" customWidth="1"/>
    <col min="14088" max="14088" width="9.85546875" bestFit="1" customWidth="1"/>
    <col min="14089" max="14089" width="10.5703125" bestFit="1" customWidth="1"/>
    <col min="14090" max="14090" width="15" bestFit="1" customWidth="1"/>
    <col min="14091" max="14091" width="9.28515625" bestFit="1" customWidth="1"/>
    <col min="14092" max="14092" width="35" bestFit="1" customWidth="1"/>
    <col min="14093" max="14093" width="4.7109375" bestFit="1" customWidth="1"/>
    <col min="14094" max="14094" width="6.28515625" bestFit="1" customWidth="1"/>
    <col min="14095" max="14095" width="8.140625" bestFit="1" customWidth="1"/>
    <col min="14096" max="14096" width="4.28515625" bestFit="1" customWidth="1"/>
    <col min="14097" max="14097" width="7.42578125" bestFit="1" customWidth="1"/>
    <col min="14098" max="14098" width="9.42578125" bestFit="1" customWidth="1"/>
    <col min="14337" max="14337" width="16.7109375" bestFit="1" customWidth="1"/>
    <col min="14338" max="14338" width="10.42578125" bestFit="1" customWidth="1"/>
    <col min="14339" max="14339" width="9.7109375" bestFit="1" customWidth="1"/>
    <col min="14340" max="14340" width="8.140625" bestFit="1" customWidth="1"/>
    <col min="14341" max="14341" width="39.5703125" bestFit="1" customWidth="1"/>
    <col min="14342" max="14342" width="7.85546875" bestFit="1" customWidth="1"/>
    <col min="14343" max="14343" width="8.42578125" bestFit="1" customWidth="1"/>
    <col min="14344" max="14344" width="9.85546875" bestFit="1" customWidth="1"/>
    <col min="14345" max="14345" width="10.5703125" bestFit="1" customWidth="1"/>
    <col min="14346" max="14346" width="15" bestFit="1" customWidth="1"/>
    <col min="14347" max="14347" width="9.28515625" bestFit="1" customWidth="1"/>
    <col min="14348" max="14348" width="35" bestFit="1" customWidth="1"/>
    <col min="14349" max="14349" width="4.7109375" bestFit="1" customWidth="1"/>
    <col min="14350" max="14350" width="6.28515625" bestFit="1" customWidth="1"/>
    <col min="14351" max="14351" width="8.140625" bestFit="1" customWidth="1"/>
    <col min="14352" max="14352" width="4.28515625" bestFit="1" customWidth="1"/>
    <col min="14353" max="14353" width="7.42578125" bestFit="1" customWidth="1"/>
    <col min="14354" max="14354" width="9.42578125" bestFit="1" customWidth="1"/>
    <col min="14593" max="14593" width="16.7109375" bestFit="1" customWidth="1"/>
    <col min="14594" max="14594" width="10.42578125" bestFit="1" customWidth="1"/>
    <col min="14595" max="14595" width="9.7109375" bestFit="1" customWidth="1"/>
    <col min="14596" max="14596" width="8.140625" bestFit="1" customWidth="1"/>
    <col min="14597" max="14597" width="39.5703125" bestFit="1" customWidth="1"/>
    <col min="14598" max="14598" width="7.85546875" bestFit="1" customWidth="1"/>
    <col min="14599" max="14599" width="8.42578125" bestFit="1" customWidth="1"/>
    <col min="14600" max="14600" width="9.85546875" bestFit="1" customWidth="1"/>
    <col min="14601" max="14601" width="10.5703125" bestFit="1" customWidth="1"/>
    <col min="14602" max="14602" width="15" bestFit="1" customWidth="1"/>
    <col min="14603" max="14603" width="9.28515625" bestFit="1" customWidth="1"/>
    <col min="14604" max="14604" width="35" bestFit="1" customWidth="1"/>
    <col min="14605" max="14605" width="4.7109375" bestFit="1" customWidth="1"/>
    <col min="14606" max="14606" width="6.28515625" bestFit="1" customWidth="1"/>
    <col min="14607" max="14607" width="8.140625" bestFit="1" customWidth="1"/>
    <col min="14608" max="14608" width="4.28515625" bestFit="1" customWidth="1"/>
    <col min="14609" max="14609" width="7.42578125" bestFit="1" customWidth="1"/>
    <col min="14610" max="14610" width="9.42578125" bestFit="1" customWidth="1"/>
    <col min="14849" max="14849" width="16.7109375" bestFit="1" customWidth="1"/>
    <col min="14850" max="14850" width="10.42578125" bestFit="1" customWidth="1"/>
    <col min="14851" max="14851" width="9.7109375" bestFit="1" customWidth="1"/>
    <col min="14852" max="14852" width="8.140625" bestFit="1" customWidth="1"/>
    <col min="14853" max="14853" width="39.5703125" bestFit="1" customWidth="1"/>
    <col min="14854" max="14854" width="7.85546875" bestFit="1" customWidth="1"/>
    <col min="14855" max="14855" width="8.42578125" bestFit="1" customWidth="1"/>
    <col min="14856" max="14856" width="9.85546875" bestFit="1" customWidth="1"/>
    <col min="14857" max="14857" width="10.5703125" bestFit="1" customWidth="1"/>
    <col min="14858" max="14858" width="15" bestFit="1" customWidth="1"/>
    <col min="14859" max="14859" width="9.28515625" bestFit="1" customWidth="1"/>
    <col min="14860" max="14860" width="35" bestFit="1" customWidth="1"/>
    <col min="14861" max="14861" width="4.7109375" bestFit="1" customWidth="1"/>
    <col min="14862" max="14862" width="6.28515625" bestFit="1" customWidth="1"/>
    <col min="14863" max="14863" width="8.140625" bestFit="1" customWidth="1"/>
    <col min="14864" max="14864" width="4.28515625" bestFit="1" customWidth="1"/>
    <col min="14865" max="14865" width="7.42578125" bestFit="1" customWidth="1"/>
    <col min="14866" max="14866" width="9.42578125" bestFit="1" customWidth="1"/>
    <col min="15105" max="15105" width="16.7109375" bestFit="1" customWidth="1"/>
    <col min="15106" max="15106" width="10.42578125" bestFit="1" customWidth="1"/>
    <col min="15107" max="15107" width="9.7109375" bestFit="1" customWidth="1"/>
    <col min="15108" max="15108" width="8.140625" bestFit="1" customWidth="1"/>
    <col min="15109" max="15109" width="39.5703125" bestFit="1" customWidth="1"/>
    <col min="15110" max="15110" width="7.85546875" bestFit="1" customWidth="1"/>
    <col min="15111" max="15111" width="8.42578125" bestFit="1" customWidth="1"/>
    <col min="15112" max="15112" width="9.85546875" bestFit="1" customWidth="1"/>
    <col min="15113" max="15113" width="10.5703125" bestFit="1" customWidth="1"/>
    <col min="15114" max="15114" width="15" bestFit="1" customWidth="1"/>
    <col min="15115" max="15115" width="9.28515625" bestFit="1" customWidth="1"/>
    <col min="15116" max="15116" width="35" bestFit="1" customWidth="1"/>
    <col min="15117" max="15117" width="4.7109375" bestFit="1" customWidth="1"/>
    <col min="15118" max="15118" width="6.28515625" bestFit="1" customWidth="1"/>
    <col min="15119" max="15119" width="8.140625" bestFit="1" customWidth="1"/>
    <col min="15120" max="15120" width="4.28515625" bestFit="1" customWidth="1"/>
    <col min="15121" max="15121" width="7.42578125" bestFit="1" customWidth="1"/>
    <col min="15122" max="15122" width="9.42578125" bestFit="1" customWidth="1"/>
    <col min="15361" max="15361" width="16.7109375" bestFit="1" customWidth="1"/>
    <col min="15362" max="15362" width="10.42578125" bestFit="1" customWidth="1"/>
    <col min="15363" max="15363" width="9.7109375" bestFit="1" customWidth="1"/>
    <col min="15364" max="15364" width="8.140625" bestFit="1" customWidth="1"/>
    <col min="15365" max="15365" width="39.5703125" bestFit="1" customWidth="1"/>
    <col min="15366" max="15366" width="7.85546875" bestFit="1" customWidth="1"/>
    <col min="15367" max="15367" width="8.42578125" bestFit="1" customWidth="1"/>
    <col min="15368" max="15368" width="9.85546875" bestFit="1" customWidth="1"/>
    <col min="15369" max="15369" width="10.5703125" bestFit="1" customWidth="1"/>
    <col min="15370" max="15370" width="15" bestFit="1" customWidth="1"/>
    <col min="15371" max="15371" width="9.28515625" bestFit="1" customWidth="1"/>
    <col min="15372" max="15372" width="35" bestFit="1" customWidth="1"/>
    <col min="15373" max="15373" width="4.7109375" bestFit="1" customWidth="1"/>
    <col min="15374" max="15374" width="6.28515625" bestFit="1" customWidth="1"/>
    <col min="15375" max="15375" width="8.140625" bestFit="1" customWidth="1"/>
    <col min="15376" max="15376" width="4.28515625" bestFit="1" customWidth="1"/>
    <col min="15377" max="15377" width="7.42578125" bestFit="1" customWidth="1"/>
    <col min="15378" max="15378" width="9.42578125" bestFit="1" customWidth="1"/>
    <col min="15617" max="15617" width="16.7109375" bestFit="1" customWidth="1"/>
    <col min="15618" max="15618" width="10.42578125" bestFit="1" customWidth="1"/>
    <col min="15619" max="15619" width="9.7109375" bestFit="1" customWidth="1"/>
    <col min="15620" max="15620" width="8.140625" bestFit="1" customWidth="1"/>
    <col min="15621" max="15621" width="39.5703125" bestFit="1" customWidth="1"/>
    <col min="15622" max="15622" width="7.85546875" bestFit="1" customWidth="1"/>
    <col min="15623" max="15623" width="8.42578125" bestFit="1" customWidth="1"/>
    <col min="15624" max="15624" width="9.85546875" bestFit="1" customWidth="1"/>
    <col min="15625" max="15625" width="10.5703125" bestFit="1" customWidth="1"/>
    <col min="15626" max="15626" width="15" bestFit="1" customWidth="1"/>
    <col min="15627" max="15627" width="9.28515625" bestFit="1" customWidth="1"/>
    <col min="15628" max="15628" width="35" bestFit="1" customWidth="1"/>
    <col min="15629" max="15629" width="4.7109375" bestFit="1" customWidth="1"/>
    <col min="15630" max="15630" width="6.28515625" bestFit="1" customWidth="1"/>
    <col min="15631" max="15631" width="8.140625" bestFit="1" customWidth="1"/>
    <col min="15632" max="15632" width="4.28515625" bestFit="1" customWidth="1"/>
    <col min="15633" max="15633" width="7.42578125" bestFit="1" customWidth="1"/>
    <col min="15634" max="15634" width="9.42578125" bestFit="1" customWidth="1"/>
    <col min="15873" max="15873" width="16.7109375" bestFit="1" customWidth="1"/>
    <col min="15874" max="15874" width="10.42578125" bestFit="1" customWidth="1"/>
    <col min="15875" max="15875" width="9.7109375" bestFit="1" customWidth="1"/>
    <col min="15876" max="15876" width="8.140625" bestFit="1" customWidth="1"/>
    <col min="15877" max="15877" width="39.5703125" bestFit="1" customWidth="1"/>
    <col min="15878" max="15878" width="7.85546875" bestFit="1" customWidth="1"/>
    <col min="15879" max="15879" width="8.42578125" bestFit="1" customWidth="1"/>
    <col min="15880" max="15880" width="9.85546875" bestFit="1" customWidth="1"/>
    <col min="15881" max="15881" width="10.5703125" bestFit="1" customWidth="1"/>
    <col min="15882" max="15882" width="15" bestFit="1" customWidth="1"/>
    <col min="15883" max="15883" width="9.28515625" bestFit="1" customWidth="1"/>
    <col min="15884" max="15884" width="35" bestFit="1" customWidth="1"/>
    <col min="15885" max="15885" width="4.7109375" bestFit="1" customWidth="1"/>
    <col min="15886" max="15886" width="6.28515625" bestFit="1" customWidth="1"/>
    <col min="15887" max="15887" width="8.140625" bestFit="1" customWidth="1"/>
    <col min="15888" max="15888" width="4.28515625" bestFit="1" customWidth="1"/>
    <col min="15889" max="15889" width="7.42578125" bestFit="1" customWidth="1"/>
    <col min="15890" max="15890" width="9.42578125" bestFit="1" customWidth="1"/>
    <col min="16129" max="16129" width="16.7109375" bestFit="1" customWidth="1"/>
    <col min="16130" max="16130" width="10.42578125" bestFit="1" customWidth="1"/>
    <col min="16131" max="16131" width="9.7109375" bestFit="1" customWidth="1"/>
    <col min="16132" max="16132" width="8.140625" bestFit="1" customWidth="1"/>
    <col min="16133" max="16133" width="39.5703125" bestFit="1" customWidth="1"/>
    <col min="16134" max="16134" width="7.85546875" bestFit="1" customWidth="1"/>
    <col min="16135" max="16135" width="8.42578125" bestFit="1" customWidth="1"/>
    <col min="16136" max="16136" width="9.85546875" bestFit="1" customWidth="1"/>
    <col min="16137" max="16137" width="10.5703125" bestFit="1" customWidth="1"/>
    <col min="16138" max="16138" width="15" bestFit="1" customWidth="1"/>
    <col min="16139" max="16139" width="9.28515625" bestFit="1" customWidth="1"/>
    <col min="16140" max="16140" width="35" bestFit="1" customWidth="1"/>
    <col min="16141" max="16141" width="4.7109375" bestFit="1" customWidth="1"/>
    <col min="16142" max="16142" width="6.28515625" bestFit="1" customWidth="1"/>
    <col min="16143" max="16143" width="8.140625" bestFit="1" customWidth="1"/>
    <col min="16144" max="16144" width="4.28515625" bestFit="1" customWidth="1"/>
    <col min="16145" max="16145" width="7.42578125" bestFit="1" customWidth="1"/>
    <col min="16146" max="16146" width="9.42578125" bestFit="1" customWidth="1"/>
  </cols>
  <sheetData>
    <row r="1" spans="1:19" x14ac:dyDescent="0.25">
      <c r="A1" s="102" t="s">
        <v>106</v>
      </c>
      <c r="B1" s="103" t="s">
        <v>107</v>
      </c>
      <c r="C1" s="102" t="s">
        <v>108</v>
      </c>
      <c r="D1" s="102" t="s">
        <v>109</v>
      </c>
      <c r="E1" s="102" t="s">
        <v>110</v>
      </c>
      <c r="F1" s="104" t="s">
        <v>111</v>
      </c>
      <c r="G1" s="104" t="s">
        <v>112</v>
      </c>
      <c r="H1" s="104" t="s">
        <v>113</v>
      </c>
      <c r="I1" s="105" t="s">
        <v>114</v>
      </c>
      <c r="J1" s="102" t="s">
        <v>115</v>
      </c>
      <c r="K1" s="102" t="s">
        <v>116</v>
      </c>
      <c r="L1" s="102" t="s">
        <v>117</v>
      </c>
      <c r="M1" s="105" t="s">
        <v>118</v>
      </c>
      <c r="N1" s="102" t="s">
        <v>119</v>
      </c>
      <c r="O1" s="103" t="s">
        <v>120</v>
      </c>
      <c r="P1" s="105" t="s">
        <v>121</v>
      </c>
      <c r="Q1" s="102" t="s">
        <v>122</v>
      </c>
      <c r="R1" s="105" t="s">
        <v>123</v>
      </c>
      <c r="S1" t="s">
        <v>124</v>
      </c>
    </row>
    <row r="2" spans="1:19" x14ac:dyDescent="0.25">
      <c r="A2" s="102" t="s">
        <v>125</v>
      </c>
      <c r="B2" s="103">
        <v>641</v>
      </c>
      <c r="C2" s="102" t="s">
        <v>126</v>
      </c>
      <c r="D2" s="102" t="s">
        <v>127</v>
      </c>
      <c r="E2" s="102" t="s">
        <v>128</v>
      </c>
      <c r="F2" s="104">
        <v>149.94</v>
      </c>
      <c r="G2" s="104">
        <v>0</v>
      </c>
      <c r="H2" s="104">
        <v>149.94</v>
      </c>
      <c r="J2" s="102" t="s">
        <v>129</v>
      </c>
      <c r="K2" s="102">
        <v>67</v>
      </c>
      <c r="L2" s="102" t="s">
        <v>130</v>
      </c>
      <c r="N2" s="102">
        <v>2</v>
      </c>
      <c r="O2" s="103">
        <v>231</v>
      </c>
      <c r="Q2" s="102">
        <v>22969</v>
      </c>
      <c r="S2" t="s">
        <v>131</v>
      </c>
    </row>
    <row r="3" spans="1:19" x14ac:dyDescent="0.25">
      <c r="A3" s="102" t="s">
        <v>125</v>
      </c>
      <c r="B3" s="103">
        <v>641</v>
      </c>
      <c r="C3" s="102" t="s">
        <v>132</v>
      </c>
      <c r="D3" s="102" t="s">
        <v>133</v>
      </c>
      <c r="E3" s="102" t="s">
        <v>134</v>
      </c>
      <c r="F3" s="104">
        <v>52.5</v>
      </c>
      <c r="G3" s="104">
        <v>0</v>
      </c>
      <c r="H3" s="104">
        <v>202.44</v>
      </c>
      <c r="J3" s="102" t="s">
        <v>135</v>
      </c>
      <c r="K3" s="102">
        <v>519</v>
      </c>
      <c r="L3" s="102" t="s">
        <v>136</v>
      </c>
      <c r="N3" s="102">
        <v>2</v>
      </c>
      <c r="O3" s="103">
        <v>231</v>
      </c>
      <c r="Q3" s="102">
        <v>22983</v>
      </c>
      <c r="S3" t="s">
        <v>137</v>
      </c>
    </row>
    <row r="4" spans="1:19" x14ac:dyDescent="0.25">
      <c r="A4" s="102" t="s">
        <v>125</v>
      </c>
      <c r="B4" s="103">
        <v>641.01</v>
      </c>
      <c r="C4" s="102" t="s">
        <v>132</v>
      </c>
      <c r="D4" s="102" t="s">
        <v>133</v>
      </c>
      <c r="E4" s="102" t="s">
        <v>138</v>
      </c>
      <c r="F4" s="104">
        <v>250</v>
      </c>
      <c r="G4" s="104">
        <v>0</v>
      </c>
      <c r="H4" s="104">
        <v>452.44</v>
      </c>
      <c r="J4" s="102" t="s">
        <v>135</v>
      </c>
      <c r="K4" s="102">
        <v>519</v>
      </c>
      <c r="L4" s="102" t="s">
        <v>136</v>
      </c>
      <c r="N4" s="102">
        <v>2</v>
      </c>
      <c r="O4" s="103">
        <v>231</v>
      </c>
      <c r="Q4" s="102">
        <v>22983</v>
      </c>
      <c r="S4" t="s">
        <v>137</v>
      </c>
    </row>
    <row r="5" spans="1:19" x14ac:dyDescent="0.25">
      <c r="A5" s="102" t="s">
        <v>125</v>
      </c>
      <c r="B5" s="103">
        <v>641.01</v>
      </c>
      <c r="C5" s="102" t="s">
        <v>132</v>
      </c>
      <c r="D5" s="102" t="s">
        <v>139</v>
      </c>
      <c r="E5" s="102" t="s">
        <v>140</v>
      </c>
      <c r="F5" s="104">
        <v>102.66</v>
      </c>
      <c r="G5" s="104">
        <v>0</v>
      </c>
      <c r="H5" s="104">
        <v>555.1</v>
      </c>
      <c r="J5" s="102" t="s">
        <v>141</v>
      </c>
      <c r="K5" s="102">
        <v>492</v>
      </c>
      <c r="L5" s="102" t="s">
        <v>142</v>
      </c>
      <c r="N5" s="102">
        <v>2</v>
      </c>
      <c r="O5" s="103">
        <v>231</v>
      </c>
      <c r="Q5" s="102">
        <v>23000</v>
      </c>
      <c r="S5" t="s">
        <v>137</v>
      </c>
    </row>
    <row r="6" spans="1:19" x14ac:dyDescent="0.25">
      <c r="A6" s="102" t="s">
        <v>143</v>
      </c>
      <c r="B6" s="103">
        <v>641</v>
      </c>
      <c r="C6" s="102" t="s">
        <v>144</v>
      </c>
      <c r="D6" s="102" t="s">
        <v>145</v>
      </c>
      <c r="E6" s="102" t="s">
        <v>146</v>
      </c>
      <c r="F6" s="104">
        <v>36.200000000000003</v>
      </c>
      <c r="G6" s="104">
        <v>0</v>
      </c>
      <c r="H6" s="104">
        <v>591.29999999999995</v>
      </c>
      <c r="I6" s="105" t="s">
        <v>147</v>
      </c>
      <c r="N6" s="102">
        <v>3</v>
      </c>
      <c r="S6" t="s">
        <v>148</v>
      </c>
    </row>
    <row r="7" spans="1:19" x14ac:dyDescent="0.25">
      <c r="A7" s="102" t="s">
        <v>143</v>
      </c>
      <c r="B7" s="103">
        <v>641</v>
      </c>
      <c r="C7" s="102" t="s">
        <v>144</v>
      </c>
      <c r="D7" s="102" t="s">
        <v>145</v>
      </c>
      <c r="E7" s="102" t="s">
        <v>149</v>
      </c>
      <c r="F7" s="104">
        <v>74.92</v>
      </c>
      <c r="G7" s="104">
        <v>0</v>
      </c>
      <c r="H7" s="104">
        <v>666.22</v>
      </c>
      <c r="I7" s="105" t="s">
        <v>150</v>
      </c>
      <c r="N7" s="102">
        <v>3</v>
      </c>
      <c r="S7" t="s">
        <v>148</v>
      </c>
    </row>
    <row r="8" spans="1:19" x14ac:dyDescent="0.25">
      <c r="A8" s="102" t="s">
        <v>143</v>
      </c>
      <c r="B8" s="103">
        <v>641</v>
      </c>
      <c r="C8" s="102" t="s">
        <v>151</v>
      </c>
      <c r="D8" s="102" t="s">
        <v>145</v>
      </c>
      <c r="E8" s="102" t="s">
        <v>152</v>
      </c>
      <c r="F8" s="104">
        <v>1416.49</v>
      </c>
      <c r="G8" s="104">
        <v>0</v>
      </c>
      <c r="H8" s="104">
        <v>2082.71</v>
      </c>
      <c r="I8" s="105" t="s">
        <v>153</v>
      </c>
      <c r="N8" s="102">
        <v>3</v>
      </c>
      <c r="S8" t="s">
        <v>154</v>
      </c>
    </row>
    <row r="9" spans="1:19" x14ac:dyDescent="0.25">
      <c r="A9" s="102" t="s">
        <v>125</v>
      </c>
      <c r="B9" s="103">
        <v>641</v>
      </c>
      <c r="C9" s="102" t="s">
        <v>155</v>
      </c>
      <c r="D9" s="102" t="s">
        <v>145</v>
      </c>
      <c r="E9" s="102" t="s">
        <v>156</v>
      </c>
      <c r="F9" s="104">
        <v>1911.13</v>
      </c>
      <c r="G9" s="104">
        <v>0</v>
      </c>
      <c r="H9" s="104">
        <v>3993.84</v>
      </c>
      <c r="J9" s="102" t="s">
        <v>157</v>
      </c>
      <c r="K9" s="102">
        <v>247</v>
      </c>
      <c r="L9" s="102" t="s">
        <v>158</v>
      </c>
      <c r="N9" s="102">
        <v>2</v>
      </c>
      <c r="O9" s="103">
        <v>231</v>
      </c>
      <c r="Q9" s="102">
        <v>23011</v>
      </c>
      <c r="S9" t="s">
        <v>137</v>
      </c>
    </row>
    <row r="10" spans="1:19" x14ac:dyDescent="0.25">
      <c r="A10" s="102" t="s">
        <v>125</v>
      </c>
      <c r="B10" s="103">
        <v>641.01</v>
      </c>
      <c r="C10" s="102" t="s">
        <v>155</v>
      </c>
      <c r="D10" s="102" t="s">
        <v>145</v>
      </c>
      <c r="E10" s="102" t="s">
        <v>159</v>
      </c>
      <c r="F10" s="104">
        <v>2583.0700000000002</v>
      </c>
      <c r="G10" s="104">
        <v>0</v>
      </c>
      <c r="H10" s="104">
        <v>6576.91</v>
      </c>
      <c r="J10" s="102" t="s">
        <v>157</v>
      </c>
      <c r="K10" s="102">
        <v>247</v>
      </c>
      <c r="L10" s="102" t="s">
        <v>158</v>
      </c>
      <c r="N10" s="102">
        <v>2</v>
      </c>
      <c r="O10" s="103">
        <v>231</v>
      </c>
      <c r="Q10" s="102">
        <v>23011</v>
      </c>
      <c r="S10" t="s">
        <v>137</v>
      </c>
    </row>
    <row r="11" spans="1:19" x14ac:dyDescent="0.25">
      <c r="A11" s="102" t="s">
        <v>125</v>
      </c>
      <c r="B11" s="103">
        <v>641</v>
      </c>
      <c r="C11" s="102" t="s">
        <v>160</v>
      </c>
      <c r="D11" s="102" t="s">
        <v>145</v>
      </c>
      <c r="E11" s="102" t="s">
        <v>161</v>
      </c>
      <c r="F11" s="104">
        <v>509.71</v>
      </c>
      <c r="G11" s="104">
        <v>0</v>
      </c>
      <c r="H11" s="104">
        <v>7086.62</v>
      </c>
      <c r="J11" s="102" t="s">
        <v>157</v>
      </c>
      <c r="K11" s="102">
        <v>247</v>
      </c>
      <c r="L11" s="102" t="s">
        <v>158</v>
      </c>
      <c r="N11" s="102">
        <v>2</v>
      </c>
      <c r="O11" s="103">
        <v>231</v>
      </c>
      <c r="Q11" s="102">
        <v>23011</v>
      </c>
      <c r="S11" t="s">
        <v>137</v>
      </c>
    </row>
    <row r="12" spans="1:19" x14ac:dyDescent="0.25">
      <c r="A12" s="102" t="s">
        <v>125</v>
      </c>
      <c r="B12" s="103">
        <v>641.01</v>
      </c>
      <c r="C12" s="102" t="s">
        <v>160</v>
      </c>
      <c r="D12" s="102" t="s">
        <v>145</v>
      </c>
      <c r="E12" s="102" t="s">
        <v>162</v>
      </c>
      <c r="F12" s="104">
        <v>688.93</v>
      </c>
      <c r="G12" s="104">
        <v>0</v>
      </c>
      <c r="H12" s="104">
        <v>7775.55</v>
      </c>
      <c r="J12" s="102" t="s">
        <v>157</v>
      </c>
      <c r="K12" s="102">
        <v>247</v>
      </c>
      <c r="L12" s="102" t="s">
        <v>158</v>
      </c>
      <c r="N12" s="102">
        <v>2</v>
      </c>
      <c r="O12" s="103">
        <v>231</v>
      </c>
      <c r="Q12" s="102">
        <v>23011</v>
      </c>
      <c r="S12" t="s">
        <v>137</v>
      </c>
    </row>
    <row r="13" spans="1:19" x14ac:dyDescent="0.25">
      <c r="A13" s="102" t="s">
        <v>125</v>
      </c>
      <c r="B13" s="103">
        <v>641</v>
      </c>
      <c r="C13" s="102" t="s">
        <v>160</v>
      </c>
      <c r="D13" s="102" t="s">
        <v>145</v>
      </c>
      <c r="E13" s="102" t="s">
        <v>163</v>
      </c>
      <c r="F13" s="104">
        <v>1007.88</v>
      </c>
      <c r="G13" s="104">
        <v>0</v>
      </c>
      <c r="H13" s="104">
        <v>8783.43</v>
      </c>
      <c r="J13" s="102" t="s">
        <v>157</v>
      </c>
      <c r="K13" s="102">
        <v>247</v>
      </c>
      <c r="L13" s="102" t="s">
        <v>158</v>
      </c>
      <c r="N13" s="102">
        <v>2</v>
      </c>
      <c r="O13" s="103">
        <v>231</v>
      </c>
      <c r="Q13" s="102">
        <v>23011</v>
      </c>
      <c r="S13" t="s">
        <v>154</v>
      </c>
    </row>
    <row r="14" spans="1:19" x14ac:dyDescent="0.25">
      <c r="A14" s="102" t="s">
        <v>125</v>
      </c>
      <c r="B14" s="103">
        <v>641.01</v>
      </c>
      <c r="C14" s="102" t="s">
        <v>160</v>
      </c>
      <c r="D14" s="102" t="s">
        <v>145</v>
      </c>
      <c r="E14" s="102" t="s">
        <v>164</v>
      </c>
      <c r="F14" s="104">
        <v>1283.29</v>
      </c>
      <c r="G14" s="104">
        <v>0</v>
      </c>
      <c r="H14" s="104">
        <v>10066.719999999999</v>
      </c>
      <c r="J14" s="102" t="s">
        <v>157</v>
      </c>
      <c r="K14" s="102">
        <v>247</v>
      </c>
      <c r="L14" s="102" t="s">
        <v>158</v>
      </c>
      <c r="N14" s="102">
        <v>2</v>
      </c>
      <c r="O14" s="103">
        <v>231</v>
      </c>
      <c r="Q14" s="102">
        <v>23011</v>
      </c>
      <c r="S14" t="s">
        <v>154</v>
      </c>
    </row>
    <row r="15" spans="1:19" x14ac:dyDescent="0.25">
      <c r="A15" s="102" t="s">
        <v>125</v>
      </c>
      <c r="B15" s="103">
        <v>641</v>
      </c>
      <c r="C15" s="102" t="s">
        <v>132</v>
      </c>
      <c r="D15" s="102" t="s">
        <v>165</v>
      </c>
      <c r="E15" s="102" t="s">
        <v>134</v>
      </c>
      <c r="F15" s="104">
        <v>52.5</v>
      </c>
      <c r="G15" s="104">
        <v>0</v>
      </c>
      <c r="H15" s="104">
        <v>10119.219999999999</v>
      </c>
      <c r="J15" s="102" t="s">
        <v>166</v>
      </c>
      <c r="K15" s="102">
        <v>519</v>
      </c>
      <c r="L15" s="102" t="s">
        <v>136</v>
      </c>
      <c r="N15" s="102">
        <v>2</v>
      </c>
      <c r="O15" s="103">
        <v>231</v>
      </c>
      <c r="Q15" s="102">
        <v>23022</v>
      </c>
      <c r="S15" t="s">
        <v>137</v>
      </c>
    </row>
    <row r="16" spans="1:19" x14ac:dyDescent="0.25">
      <c r="A16" s="102" t="s">
        <v>125</v>
      </c>
      <c r="B16" s="103">
        <v>641.01</v>
      </c>
      <c r="C16" s="102" t="s">
        <v>132</v>
      </c>
      <c r="D16" s="102" t="s">
        <v>165</v>
      </c>
      <c r="E16" s="102" t="s">
        <v>138</v>
      </c>
      <c r="F16" s="104">
        <v>250</v>
      </c>
      <c r="G16" s="104">
        <v>0</v>
      </c>
      <c r="H16" s="104">
        <v>10369.219999999999</v>
      </c>
      <c r="J16" s="102" t="s">
        <v>166</v>
      </c>
      <c r="K16" s="102">
        <v>519</v>
      </c>
      <c r="L16" s="102" t="s">
        <v>136</v>
      </c>
      <c r="N16" s="102">
        <v>2</v>
      </c>
      <c r="O16" s="103">
        <v>231</v>
      </c>
      <c r="Q16" s="102">
        <v>23022</v>
      </c>
      <c r="S16" t="s">
        <v>137</v>
      </c>
    </row>
    <row r="17" spans="1:19" x14ac:dyDescent="0.25">
      <c r="A17" s="102" t="s">
        <v>125</v>
      </c>
      <c r="B17" s="103">
        <v>641.01</v>
      </c>
      <c r="C17" s="102" t="s">
        <v>126</v>
      </c>
      <c r="D17" s="102" t="s">
        <v>167</v>
      </c>
      <c r="E17" s="102" t="s">
        <v>168</v>
      </c>
      <c r="F17" s="104">
        <v>8.6199999999999992</v>
      </c>
      <c r="G17" s="104">
        <v>0</v>
      </c>
      <c r="H17" s="104">
        <v>10377.84</v>
      </c>
      <c r="J17" s="102" t="s">
        <v>169</v>
      </c>
      <c r="K17" s="102">
        <v>187</v>
      </c>
      <c r="L17" s="102" t="s">
        <v>170</v>
      </c>
      <c r="N17" s="102">
        <v>2</v>
      </c>
      <c r="O17" s="103">
        <v>231</v>
      </c>
      <c r="R17" s="105">
        <v>639</v>
      </c>
      <c r="S17" t="s">
        <v>131</v>
      </c>
    </row>
    <row r="18" spans="1:19" x14ac:dyDescent="0.25">
      <c r="A18" s="102" t="s">
        <v>125</v>
      </c>
      <c r="B18" s="103">
        <v>641.01</v>
      </c>
      <c r="C18" s="102" t="s">
        <v>126</v>
      </c>
      <c r="D18" s="102" t="s">
        <v>171</v>
      </c>
      <c r="E18" s="102" t="s">
        <v>172</v>
      </c>
      <c r="F18" s="104">
        <v>32.85</v>
      </c>
      <c r="G18" s="104">
        <v>0</v>
      </c>
      <c r="H18" s="104">
        <v>10410.69</v>
      </c>
      <c r="J18" s="102" t="s">
        <v>173</v>
      </c>
      <c r="K18" s="102">
        <v>356</v>
      </c>
      <c r="L18" s="102" t="s">
        <v>174</v>
      </c>
      <c r="N18" s="102">
        <v>2</v>
      </c>
      <c r="O18" s="103">
        <v>231</v>
      </c>
      <c r="Q18" s="102">
        <v>23045</v>
      </c>
      <c r="S18" t="s">
        <v>131</v>
      </c>
    </row>
    <row r="19" spans="1:19" x14ac:dyDescent="0.25">
      <c r="A19" s="102" t="s">
        <v>125</v>
      </c>
      <c r="B19" s="103">
        <v>641.01</v>
      </c>
      <c r="C19" s="102" t="s">
        <v>126</v>
      </c>
      <c r="D19" s="102" t="s">
        <v>175</v>
      </c>
      <c r="E19" s="102" t="s">
        <v>176</v>
      </c>
      <c r="F19" s="104">
        <v>187.5</v>
      </c>
      <c r="G19" s="104">
        <v>0</v>
      </c>
      <c r="H19" s="104">
        <v>10598.19</v>
      </c>
      <c r="J19" s="102" t="s">
        <v>177</v>
      </c>
      <c r="K19" s="102">
        <v>187</v>
      </c>
      <c r="L19" s="102" t="s">
        <v>170</v>
      </c>
      <c r="N19" s="102">
        <v>2</v>
      </c>
      <c r="O19" s="103">
        <v>231</v>
      </c>
      <c r="R19" s="105">
        <v>639</v>
      </c>
      <c r="S19" t="s">
        <v>131</v>
      </c>
    </row>
    <row r="20" spans="1:19" x14ac:dyDescent="0.25">
      <c r="A20" s="102" t="s">
        <v>125</v>
      </c>
      <c r="B20" s="103">
        <v>641.01</v>
      </c>
      <c r="C20" s="102" t="s">
        <v>126</v>
      </c>
      <c r="D20" s="102" t="s">
        <v>175</v>
      </c>
      <c r="E20" s="102" t="s">
        <v>178</v>
      </c>
      <c r="F20" s="104">
        <v>167.45</v>
      </c>
      <c r="G20" s="104">
        <v>0</v>
      </c>
      <c r="H20" s="104">
        <v>10765.64</v>
      </c>
      <c r="J20" s="102" t="s">
        <v>179</v>
      </c>
      <c r="K20" s="102">
        <v>187</v>
      </c>
      <c r="L20" s="102" t="s">
        <v>170</v>
      </c>
      <c r="N20" s="102">
        <v>2</v>
      </c>
      <c r="O20" s="103">
        <v>231</v>
      </c>
      <c r="R20" s="105">
        <v>639</v>
      </c>
      <c r="S20" t="s">
        <v>131</v>
      </c>
    </row>
    <row r="21" spans="1:19" x14ac:dyDescent="0.25">
      <c r="A21" s="102" t="s">
        <v>125</v>
      </c>
      <c r="B21" s="103">
        <v>641.01</v>
      </c>
      <c r="C21" s="102" t="s">
        <v>126</v>
      </c>
      <c r="D21" s="102" t="s">
        <v>180</v>
      </c>
      <c r="E21" s="102" t="s">
        <v>181</v>
      </c>
      <c r="F21" s="104">
        <v>50.28</v>
      </c>
      <c r="G21" s="104">
        <v>0</v>
      </c>
      <c r="H21" s="104">
        <v>10815.92</v>
      </c>
      <c r="J21" s="102" t="s">
        <v>182</v>
      </c>
      <c r="K21" s="102">
        <v>187</v>
      </c>
      <c r="L21" s="102" t="s">
        <v>170</v>
      </c>
      <c r="N21" s="102">
        <v>2</v>
      </c>
      <c r="O21" s="103">
        <v>231</v>
      </c>
      <c r="R21" s="105">
        <v>639</v>
      </c>
      <c r="S21" t="s">
        <v>131</v>
      </c>
    </row>
    <row r="22" spans="1:19" x14ac:dyDescent="0.25">
      <c r="A22" s="102" t="s">
        <v>125</v>
      </c>
      <c r="B22" s="103">
        <v>641.01</v>
      </c>
      <c r="C22" s="102" t="s">
        <v>126</v>
      </c>
      <c r="D22" s="102" t="s">
        <v>183</v>
      </c>
      <c r="E22" s="102" t="s">
        <v>184</v>
      </c>
      <c r="F22" s="104">
        <v>95.56</v>
      </c>
      <c r="G22" s="104">
        <v>0</v>
      </c>
      <c r="H22" s="104">
        <v>10911.48</v>
      </c>
      <c r="J22" s="102" t="s">
        <v>185</v>
      </c>
      <c r="K22" s="102">
        <v>187</v>
      </c>
      <c r="L22" s="102" t="s">
        <v>170</v>
      </c>
      <c r="N22" s="102">
        <v>2</v>
      </c>
      <c r="O22" s="103">
        <v>231</v>
      </c>
      <c r="R22" s="105">
        <v>639</v>
      </c>
      <c r="S22" t="s">
        <v>131</v>
      </c>
    </row>
    <row r="23" spans="1:19" x14ac:dyDescent="0.25">
      <c r="A23" s="102" t="s">
        <v>125</v>
      </c>
      <c r="B23" s="103">
        <v>641.01</v>
      </c>
      <c r="C23" s="102" t="s">
        <v>132</v>
      </c>
      <c r="D23" s="102" t="s">
        <v>186</v>
      </c>
      <c r="E23" s="102" t="s">
        <v>140</v>
      </c>
      <c r="F23" s="104">
        <v>102.6</v>
      </c>
      <c r="G23" s="104">
        <v>0</v>
      </c>
      <c r="H23" s="104">
        <v>11014.08</v>
      </c>
      <c r="J23" s="102" t="s">
        <v>187</v>
      </c>
      <c r="K23" s="102">
        <v>641</v>
      </c>
      <c r="L23" s="102" t="s">
        <v>188</v>
      </c>
      <c r="N23" s="102">
        <v>2</v>
      </c>
      <c r="O23" s="103">
        <v>231</v>
      </c>
      <c r="Q23" s="102">
        <v>23043</v>
      </c>
      <c r="S23" t="s">
        <v>137</v>
      </c>
    </row>
    <row r="24" spans="1:19" x14ac:dyDescent="0.25">
      <c r="A24" s="102" t="s">
        <v>125</v>
      </c>
      <c r="B24" s="103">
        <v>641.01</v>
      </c>
      <c r="C24" s="102" t="s">
        <v>126</v>
      </c>
      <c r="D24" s="102" t="s">
        <v>189</v>
      </c>
      <c r="E24" s="102" t="s">
        <v>178</v>
      </c>
      <c r="F24" s="104">
        <v>223.48</v>
      </c>
      <c r="G24" s="104">
        <v>0</v>
      </c>
      <c r="H24" s="104">
        <v>11237.56</v>
      </c>
      <c r="J24" s="102" t="s">
        <v>190</v>
      </c>
      <c r="K24" s="102">
        <v>187</v>
      </c>
      <c r="L24" s="102" t="s">
        <v>170</v>
      </c>
      <c r="N24" s="102">
        <v>2</v>
      </c>
      <c r="O24" s="103">
        <v>231</v>
      </c>
      <c r="R24" s="105">
        <v>639</v>
      </c>
      <c r="S24" t="s">
        <v>131</v>
      </c>
    </row>
    <row r="25" spans="1:19" x14ac:dyDescent="0.25">
      <c r="A25" s="102" t="s">
        <v>125</v>
      </c>
      <c r="B25" s="103">
        <v>641.01</v>
      </c>
      <c r="C25" s="102" t="s">
        <v>126</v>
      </c>
      <c r="D25" s="102" t="s">
        <v>189</v>
      </c>
      <c r="E25" s="102" t="s">
        <v>178</v>
      </c>
      <c r="F25" s="104">
        <v>41.1</v>
      </c>
      <c r="G25" s="104">
        <v>0</v>
      </c>
      <c r="H25" s="104">
        <v>11278.66</v>
      </c>
      <c r="J25" s="102" t="s">
        <v>191</v>
      </c>
      <c r="K25" s="102">
        <v>187</v>
      </c>
      <c r="L25" s="102" t="s">
        <v>170</v>
      </c>
      <c r="N25" s="102">
        <v>2</v>
      </c>
      <c r="O25" s="103">
        <v>231</v>
      </c>
      <c r="R25" s="105">
        <v>639</v>
      </c>
      <c r="S25" t="s">
        <v>131</v>
      </c>
    </row>
    <row r="26" spans="1:19" x14ac:dyDescent="0.25">
      <c r="A26" s="102" t="s">
        <v>143</v>
      </c>
      <c r="B26" s="103">
        <v>641</v>
      </c>
      <c r="C26" s="102" t="s">
        <v>144</v>
      </c>
      <c r="D26" s="102" t="s">
        <v>192</v>
      </c>
      <c r="E26" s="102" t="s">
        <v>146</v>
      </c>
      <c r="F26" s="104">
        <v>35.81</v>
      </c>
      <c r="G26" s="104">
        <v>0</v>
      </c>
      <c r="H26" s="104">
        <v>11314.47</v>
      </c>
      <c r="I26" s="105" t="s">
        <v>147</v>
      </c>
      <c r="N26" s="102">
        <v>3</v>
      </c>
      <c r="S26" t="s">
        <v>148</v>
      </c>
    </row>
    <row r="27" spans="1:19" x14ac:dyDescent="0.25">
      <c r="A27" s="102" t="s">
        <v>143</v>
      </c>
      <c r="B27" s="103">
        <v>641</v>
      </c>
      <c r="C27" s="102" t="s">
        <v>144</v>
      </c>
      <c r="D27" s="102" t="s">
        <v>192</v>
      </c>
      <c r="E27" s="102" t="s">
        <v>149</v>
      </c>
      <c r="F27" s="104">
        <v>74.099999999999994</v>
      </c>
      <c r="G27" s="104">
        <v>0</v>
      </c>
      <c r="H27" s="104">
        <v>11388.57</v>
      </c>
      <c r="I27" s="105" t="s">
        <v>150</v>
      </c>
      <c r="N27" s="102">
        <v>3</v>
      </c>
      <c r="S27" t="s">
        <v>148</v>
      </c>
    </row>
    <row r="28" spans="1:19" x14ac:dyDescent="0.25">
      <c r="A28" s="102" t="s">
        <v>143</v>
      </c>
      <c r="B28" s="103">
        <v>641</v>
      </c>
      <c r="C28" s="102" t="s">
        <v>151</v>
      </c>
      <c r="D28" s="102" t="s">
        <v>192</v>
      </c>
      <c r="E28" s="102" t="s">
        <v>152</v>
      </c>
      <c r="F28" s="104">
        <v>3131.33</v>
      </c>
      <c r="G28" s="104">
        <v>0</v>
      </c>
      <c r="H28" s="104">
        <v>14519.9</v>
      </c>
      <c r="I28" s="105" t="s">
        <v>153</v>
      </c>
      <c r="N28" s="102">
        <v>3</v>
      </c>
      <c r="S28" t="s">
        <v>154</v>
      </c>
    </row>
    <row r="29" spans="1:19" x14ac:dyDescent="0.25">
      <c r="A29" s="102" t="s">
        <v>125</v>
      </c>
      <c r="B29" s="103">
        <v>641</v>
      </c>
      <c r="C29" s="102" t="s">
        <v>155</v>
      </c>
      <c r="D29" s="102" t="s">
        <v>192</v>
      </c>
      <c r="E29" s="102" t="s">
        <v>156</v>
      </c>
      <c r="F29" s="104">
        <v>1355.31</v>
      </c>
      <c r="G29" s="104">
        <v>0</v>
      </c>
      <c r="H29" s="104">
        <v>15875.21</v>
      </c>
      <c r="J29" s="102" t="s">
        <v>193</v>
      </c>
      <c r="K29" s="102">
        <v>247</v>
      </c>
      <c r="L29" s="102" t="s">
        <v>158</v>
      </c>
      <c r="N29" s="102">
        <v>2</v>
      </c>
      <c r="O29" s="103">
        <v>231</v>
      </c>
      <c r="Q29" s="102">
        <v>23039</v>
      </c>
      <c r="S29" t="s">
        <v>137</v>
      </c>
    </row>
    <row r="30" spans="1:19" x14ac:dyDescent="0.25">
      <c r="A30" s="102" t="s">
        <v>125</v>
      </c>
      <c r="B30" s="103">
        <v>641.01</v>
      </c>
      <c r="C30" s="102" t="s">
        <v>155</v>
      </c>
      <c r="D30" s="102" t="s">
        <v>192</v>
      </c>
      <c r="E30" s="102" t="s">
        <v>194</v>
      </c>
      <c r="F30" s="104">
        <v>4829.01</v>
      </c>
      <c r="G30" s="104">
        <v>0</v>
      </c>
      <c r="H30" s="104">
        <v>20704.22</v>
      </c>
      <c r="J30" s="102" t="s">
        <v>193</v>
      </c>
      <c r="K30" s="102">
        <v>247</v>
      </c>
      <c r="L30" s="102" t="s">
        <v>158</v>
      </c>
      <c r="N30" s="102">
        <v>2</v>
      </c>
      <c r="O30" s="103">
        <v>231</v>
      </c>
      <c r="Q30" s="102">
        <v>23039</v>
      </c>
      <c r="S30" t="s">
        <v>137</v>
      </c>
    </row>
    <row r="31" spans="1:19" x14ac:dyDescent="0.25">
      <c r="A31" s="102" t="s">
        <v>125</v>
      </c>
      <c r="B31" s="103">
        <v>641</v>
      </c>
      <c r="C31" s="102" t="s">
        <v>160</v>
      </c>
      <c r="D31" s="102" t="s">
        <v>192</v>
      </c>
      <c r="E31" s="102" t="s">
        <v>161</v>
      </c>
      <c r="F31" s="104">
        <v>1466.24</v>
      </c>
      <c r="G31" s="104">
        <v>0</v>
      </c>
      <c r="H31" s="104">
        <v>22170.46</v>
      </c>
      <c r="J31" s="102" t="s">
        <v>193</v>
      </c>
      <c r="K31" s="102">
        <v>247</v>
      </c>
      <c r="L31" s="102" t="s">
        <v>158</v>
      </c>
      <c r="N31" s="102">
        <v>2</v>
      </c>
      <c r="O31" s="103">
        <v>231</v>
      </c>
      <c r="Q31" s="102">
        <v>23039</v>
      </c>
      <c r="S31" t="s">
        <v>137</v>
      </c>
    </row>
    <row r="32" spans="1:19" x14ac:dyDescent="0.25">
      <c r="A32" s="102" t="s">
        <v>125</v>
      </c>
      <c r="B32" s="103">
        <v>641.01</v>
      </c>
      <c r="C32" s="102" t="s">
        <v>160</v>
      </c>
      <c r="D32" s="102" t="s">
        <v>192</v>
      </c>
      <c r="E32" s="102" t="s">
        <v>195</v>
      </c>
      <c r="F32" s="104">
        <v>5224.25</v>
      </c>
      <c r="G32" s="104">
        <v>0</v>
      </c>
      <c r="H32" s="104">
        <v>27394.71</v>
      </c>
      <c r="J32" s="102" t="s">
        <v>193</v>
      </c>
      <c r="K32" s="102">
        <v>247</v>
      </c>
      <c r="L32" s="102" t="s">
        <v>158</v>
      </c>
      <c r="N32" s="102">
        <v>2</v>
      </c>
      <c r="O32" s="103">
        <v>231</v>
      </c>
      <c r="Q32" s="102">
        <v>23039</v>
      </c>
      <c r="S32" t="s">
        <v>137</v>
      </c>
    </row>
    <row r="33" spans="1:19" x14ac:dyDescent="0.25">
      <c r="A33" s="102" t="s">
        <v>125</v>
      </c>
      <c r="B33" s="103">
        <v>641</v>
      </c>
      <c r="C33" s="102" t="s">
        <v>160</v>
      </c>
      <c r="D33" s="102" t="s">
        <v>192</v>
      </c>
      <c r="E33" s="102" t="s">
        <v>163</v>
      </c>
      <c r="F33" s="104">
        <v>642.13</v>
      </c>
      <c r="G33" s="104">
        <v>0</v>
      </c>
      <c r="H33" s="104">
        <v>28036.84</v>
      </c>
      <c r="J33" s="102" t="s">
        <v>193</v>
      </c>
      <c r="K33" s="102">
        <v>247</v>
      </c>
      <c r="L33" s="102" t="s">
        <v>158</v>
      </c>
      <c r="N33" s="102">
        <v>2</v>
      </c>
      <c r="O33" s="103">
        <v>231</v>
      </c>
      <c r="Q33" s="102">
        <v>23039</v>
      </c>
      <c r="S33" t="s">
        <v>154</v>
      </c>
    </row>
    <row r="34" spans="1:19" x14ac:dyDescent="0.25">
      <c r="A34" s="102" t="s">
        <v>125</v>
      </c>
      <c r="B34" s="103">
        <v>641.01</v>
      </c>
      <c r="C34" s="102" t="s">
        <v>160</v>
      </c>
      <c r="D34" s="102" t="s">
        <v>192</v>
      </c>
      <c r="E34" s="102" t="s">
        <v>196</v>
      </c>
      <c r="F34" s="104">
        <v>4926.7299999999996</v>
      </c>
      <c r="G34" s="104">
        <v>0</v>
      </c>
      <c r="H34" s="104">
        <v>32963.57</v>
      </c>
      <c r="J34" s="102" t="s">
        <v>193</v>
      </c>
      <c r="K34" s="102">
        <v>247</v>
      </c>
      <c r="L34" s="102" t="s">
        <v>158</v>
      </c>
      <c r="N34" s="102">
        <v>2</v>
      </c>
      <c r="O34" s="103">
        <v>231</v>
      </c>
      <c r="Q34" s="102">
        <v>23039</v>
      </c>
      <c r="S34" t="s">
        <v>154</v>
      </c>
    </row>
    <row r="35" spans="1:19" x14ac:dyDescent="0.25">
      <c r="A35" s="102" t="s">
        <v>125</v>
      </c>
      <c r="B35" s="103">
        <v>641.01</v>
      </c>
      <c r="C35" s="102" t="s">
        <v>126</v>
      </c>
      <c r="D35" s="102" t="s">
        <v>197</v>
      </c>
      <c r="E35" s="102" t="s">
        <v>198</v>
      </c>
      <c r="F35" s="104">
        <v>14.33</v>
      </c>
      <c r="G35" s="104">
        <v>0</v>
      </c>
      <c r="H35" s="104">
        <v>32977.9</v>
      </c>
      <c r="J35" s="102" t="s">
        <v>199</v>
      </c>
      <c r="K35" s="102">
        <v>356</v>
      </c>
      <c r="L35" s="102" t="s">
        <v>174</v>
      </c>
      <c r="N35" s="102">
        <v>2</v>
      </c>
      <c r="O35" s="103">
        <v>231</v>
      </c>
      <c r="Q35" s="102">
        <v>23083</v>
      </c>
      <c r="S35" t="s">
        <v>131</v>
      </c>
    </row>
    <row r="36" spans="1:19" x14ac:dyDescent="0.25">
      <c r="A36" s="102" t="s">
        <v>125</v>
      </c>
      <c r="B36" s="103">
        <v>641.01</v>
      </c>
      <c r="C36" s="102" t="s">
        <v>126</v>
      </c>
      <c r="D36" s="102" t="s">
        <v>197</v>
      </c>
      <c r="E36" s="102" t="s">
        <v>200</v>
      </c>
      <c r="F36" s="104">
        <v>194.66</v>
      </c>
      <c r="G36" s="104">
        <v>0</v>
      </c>
      <c r="H36" s="104">
        <v>33172.559999999998</v>
      </c>
      <c r="J36" s="102" t="s">
        <v>201</v>
      </c>
      <c r="K36" s="102">
        <v>356</v>
      </c>
      <c r="L36" s="102" t="s">
        <v>174</v>
      </c>
      <c r="N36" s="102">
        <v>2</v>
      </c>
      <c r="O36" s="103">
        <v>231</v>
      </c>
      <c r="Q36" s="102">
        <v>23083</v>
      </c>
      <c r="S36" t="s">
        <v>131</v>
      </c>
    </row>
    <row r="37" spans="1:19" x14ac:dyDescent="0.25">
      <c r="A37" s="102" t="s">
        <v>125</v>
      </c>
      <c r="B37" s="103">
        <v>641.01</v>
      </c>
      <c r="C37" s="102" t="s">
        <v>126</v>
      </c>
      <c r="D37" s="102" t="s">
        <v>202</v>
      </c>
      <c r="E37" s="102" t="s">
        <v>203</v>
      </c>
      <c r="F37" s="104">
        <v>1113.2</v>
      </c>
      <c r="G37" s="104">
        <v>0</v>
      </c>
      <c r="H37" s="104">
        <v>34285.760000000002</v>
      </c>
      <c r="J37" s="102" t="s">
        <v>204</v>
      </c>
      <c r="K37" s="102">
        <v>384</v>
      </c>
      <c r="L37" s="102" t="s">
        <v>205</v>
      </c>
      <c r="N37" s="102">
        <v>2</v>
      </c>
      <c r="O37" s="103">
        <v>231</v>
      </c>
      <c r="S37" t="s">
        <v>131</v>
      </c>
    </row>
    <row r="38" spans="1:19" x14ac:dyDescent="0.25">
      <c r="A38" s="102" t="s">
        <v>125</v>
      </c>
      <c r="B38" s="103">
        <v>641.01</v>
      </c>
      <c r="C38" s="102" t="s">
        <v>126</v>
      </c>
      <c r="D38" s="102" t="s">
        <v>202</v>
      </c>
      <c r="E38" s="102" t="s">
        <v>203</v>
      </c>
      <c r="F38" s="104">
        <v>0</v>
      </c>
      <c r="G38" s="104">
        <v>-1113.2</v>
      </c>
      <c r="H38" s="104">
        <v>33172.559999999998</v>
      </c>
      <c r="J38" s="102" t="s">
        <v>204</v>
      </c>
      <c r="K38" s="102">
        <v>384</v>
      </c>
      <c r="L38" s="102" t="s">
        <v>205</v>
      </c>
      <c r="N38" s="102">
        <v>2</v>
      </c>
      <c r="O38" s="103">
        <v>231</v>
      </c>
      <c r="S38" t="s">
        <v>131</v>
      </c>
    </row>
    <row r="39" spans="1:19" x14ac:dyDescent="0.25">
      <c r="A39" s="102" t="s">
        <v>125</v>
      </c>
      <c r="B39" s="103">
        <v>641.01</v>
      </c>
      <c r="C39" s="102" t="s">
        <v>206</v>
      </c>
      <c r="D39" s="102" t="s">
        <v>202</v>
      </c>
      <c r="E39" s="102" t="s">
        <v>203</v>
      </c>
      <c r="F39" s="104">
        <v>1113.2</v>
      </c>
      <c r="G39" s="104">
        <v>0</v>
      </c>
      <c r="H39" s="104">
        <v>34285.760000000002</v>
      </c>
      <c r="J39" s="102" t="s">
        <v>207</v>
      </c>
      <c r="K39" s="102">
        <v>384</v>
      </c>
      <c r="L39" s="102" t="s">
        <v>205</v>
      </c>
      <c r="N39" s="102">
        <v>2</v>
      </c>
      <c r="O39" s="103">
        <v>231</v>
      </c>
      <c r="Q39" s="102">
        <v>23084</v>
      </c>
      <c r="S39" t="s">
        <v>131</v>
      </c>
    </row>
    <row r="40" spans="1:19" x14ac:dyDescent="0.25">
      <c r="A40" s="102" t="s">
        <v>125</v>
      </c>
      <c r="B40" s="103">
        <v>641.01</v>
      </c>
      <c r="C40" s="102" t="s">
        <v>126</v>
      </c>
      <c r="D40" s="102" t="s">
        <v>208</v>
      </c>
      <c r="E40" s="102" t="s">
        <v>209</v>
      </c>
      <c r="F40" s="104">
        <v>61.5</v>
      </c>
      <c r="G40" s="104">
        <v>0</v>
      </c>
      <c r="H40" s="104">
        <v>34347.26</v>
      </c>
      <c r="J40" s="102" t="s">
        <v>210</v>
      </c>
      <c r="K40" s="102">
        <v>187</v>
      </c>
      <c r="L40" s="102" t="s">
        <v>170</v>
      </c>
      <c r="N40" s="102">
        <v>2</v>
      </c>
      <c r="O40" s="103">
        <v>231</v>
      </c>
      <c r="R40" s="105">
        <v>648</v>
      </c>
      <c r="S40" t="s">
        <v>131</v>
      </c>
    </row>
    <row r="41" spans="1:19" x14ac:dyDescent="0.25">
      <c r="A41" s="102" t="s">
        <v>125</v>
      </c>
      <c r="B41" s="103">
        <v>641.01</v>
      </c>
      <c r="C41" s="102" t="s">
        <v>126</v>
      </c>
      <c r="D41" s="102" t="s">
        <v>211</v>
      </c>
      <c r="E41" s="102" t="s">
        <v>212</v>
      </c>
      <c r="F41" s="104">
        <v>137.52000000000001</v>
      </c>
      <c r="G41" s="104">
        <v>0</v>
      </c>
      <c r="H41" s="104">
        <v>34484.78</v>
      </c>
      <c r="J41" s="102" t="s">
        <v>213</v>
      </c>
      <c r="K41" s="102">
        <v>356</v>
      </c>
      <c r="L41" s="102" t="s">
        <v>174</v>
      </c>
      <c r="N41" s="102">
        <v>2</v>
      </c>
      <c r="O41" s="103">
        <v>231</v>
      </c>
      <c r="Q41" s="102">
        <v>23083</v>
      </c>
      <c r="S41" t="s">
        <v>131</v>
      </c>
    </row>
    <row r="42" spans="1:19" x14ac:dyDescent="0.25">
      <c r="A42" s="102" t="s">
        <v>125</v>
      </c>
      <c r="B42" s="103">
        <v>641.01</v>
      </c>
      <c r="C42" s="102" t="s">
        <v>132</v>
      </c>
      <c r="D42" s="102" t="s">
        <v>211</v>
      </c>
      <c r="E42" s="102" t="s">
        <v>214</v>
      </c>
      <c r="F42" s="104">
        <v>102.02</v>
      </c>
      <c r="G42" s="104">
        <v>0</v>
      </c>
      <c r="H42" s="104">
        <v>34586.800000000003</v>
      </c>
      <c r="J42" s="102" t="s">
        <v>215</v>
      </c>
      <c r="K42" s="102">
        <v>641</v>
      </c>
      <c r="L42" s="102" t="s">
        <v>188</v>
      </c>
      <c r="N42" s="102">
        <v>2</v>
      </c>
      <c r="O42" s="103">
        <v>231</v>
      </c>
      <c r="Q42" s="102">
        <v>23101</v>
      </c>
      <c r="S42" t="s">
        <v>137</v>
      </c>
    </row>
    <row r="43" spans="1:19" x14ac:dyDescent="0.25">
      <c r="A43" s="102" t="s">
        <v>125</v>
      </c>
      <c r="B43" s="103">
        <v>641.01</v>
      </c>
      <c r="C43" s="102" t="s">
        <v>126</v>
      </c>
      <c r="D43" s="102" t="s">
        <v>216</v>
      </c>
      <c r="E43" s="102" t="s">
        <v>217</v>
      </c>
      <c r="F43" s="104">
        <v>0</v>
      </c>
      <c r="G43" s="104">
        <v>-943</v>
      </c>
      <c r="H43" s="104">
        <v>33643.800000000003</v>
      </c>
      <c r="J43" s="102" t="s">
        <v>218</v>
      </c>
      <c r="K43" s="102">
        <v>384</v>
      </c>
      <c r="L43" s="102" t="s">
        <v>205</v>
      </c>
      <c r="N43" s="102">
        <v>2</v>
      </c>
      <c r="O43" s="103">
        <v>231</v>
      </c>
      <c r="S43" t="s">
        <v>131</v>
      </c>
    </row>
    <row r="44" spans="1:19" x14ac:dyDescent="0.25">
      <c r="A44" s="102" t="s">
        <v>125</v>
      </c>
      <c r="B44" s="103">
        <v>641.01</v>
      </c>
      <c r="C44" s="102" t="s">
        <v>126</v>
      </c>
      <c r="D44" s="102" t="s">
        <v>216</v>
      </c>
      <c r="E44" s="102" t="s">
        <v>217</v>
      </c>
      <c r="F44" s="104">
        <v>943</v>
      </c>
      <c r="G44" s="104">
        <v>0</v>
      </c>
      <c r="H44" s="104">
        <v>34586.800000000003</v>
      </c>
      <c r="J44" s="102" t="s">
        <v>218</v>
      </c>
      <c r="K44" s="102">
        <v>384</v>
      </c>
      <c r="L44" s="102" t="s">
        <v>205</v>
      </c>
      <c r="N44" s="102">
        <v>2</v>
      </c>
      <c r="O44" s="103">
        <v>231</v>
      </c>
      <c r="S44" t="s">
        <v>131</v>
      </c>
    </row>
    <row r="45" spans="1:19" x14ac:dyDescent="0.25">
      <c r="A45" s="102" t="s">
        <v>125</v>
      </c>
      <c r="B45" s="103">
        <v>641.01</v>
      </c>
      <c r="C45" s="102" t="s">
        <v>206</v>
      </c>
      <c r="D45" s="102" t="s">
        <v>216</v>
      </c>
      <c r="E45" s="102" t="s">
        <v>217</v>
      </c>
      <c r="F45" s="104">
        <v>0</v>
      </c>
      <c r="G45" s="104">
        <v>-943</v>
      </c>
      <c r="H45" s="104">
        <v>33643.800000000003</v>
      </c>
      <c r="J45" s="102" t="s">
        <v>219</v>
      </c>
      <c r="K45" s="102">
        <v>384</v>
      </c>
      <c r="L45" s="102" t="s">
        <v>205</v>
      </c>
      <c r="N45" s="102">
        <v>2</v>
      </c>
      <c r="O45" s="103">
        <v>231</v>
      </c>
      <c r="Q45" s="102">
        <v>23084</v>
      </c>
      <c r="S45" t="s">
        <v>131</v>
      </c>
    </row>
    <row r="46" spans="1:19" x14ac:dyDescent="0.25">
      <c r="A46" s="102" t="s">
        <v>143</v>
      </c>
      <c r="B46" s="103">
        <v>641</v>
      </c>
      <c r="C46" s="102" t="s">
        <v>144</v>
      </c>
      <c r="D46" s="102" t="s">
        <v>220</v>
      </c>
      <c r="E46" s="102" t="s">
        <v>146</v>
      </c>
      <c r="F46" s="104">
        <v>35.33</v>
      </c>
      <c r="G46" s="104">
        <v>0</v>
      </c>
      <c r="H46" s="104">
        <v>33679.129999999997</v>
      </c>
      <c r="I46" s="105" t="s">
        <v>147</v>
      </c>
      <c r="N46" s="102">
        <v>3</v>
      </c>
      <c r="S46" t="s">
        <v>148</v>
      </c>
    </row>
    <row r="47" spans="1:19" x14ac:dyDescent="0.25">
      <c r="A47" s="102" t="s">
        <v>143</v>
      </c>
      <c r="B47" s="103">
        <v>641</v>
      </c>
      <c r="C47" s="102" t="s">
        <v>144</v>
      </c>
      <c r="D47" s="102" t="s">
        <v>220</v>
      </c>
      <c r="E47" s="102" t="s">
        <v>149</v>
      </c>
      <c r="F47" s="104">
        <v>73.11</v>
      </c>
      <c r="G47" s="104">
        <v>0</v>
      </c>
      <c r="H47" s="104">
        <v>33752.239999999998</v>
      </c>
      <c r="I47" s="105" t="s">
        <v>150</v>
      </c>
      <c r="N47" s="102">
        <v>3</v>
      </c>
      <c r="S47" t="s">
        <v>148</v>
      </c>
    </row>
    <row r="48" spans="1:19" x14ac:dyDescent="0.25">
      <c r="A48" s="102" t="s">
        <v>143</v>
      </c>
      <c r="B48" s="103">
        <v>641</v>
      </c>
      <c r="C48" s="102" t="s">
        <v>151</v>
      </c>
      <c r="D48" s="102" t="s">
        <v>220</v>
      </c>
      <c r="E48" s="102" t="s">
        <v>152</v>
      </c>
      <c r="F48" s="104">
        <v>1458.16</v>
      </c>
      <c r="G48" s="104">
        <v>0</v>
      </c>
      <c r="H48" s="104">
        <v>35210.400000000001</v>
      </c>
      <c r="I48" s="105" t="s">
        <v>153</v>
      </c>
      <c r="N48" s="102">
        <v>3</v>
      </c>
      <c r="S48" t="s">
        <v>154</v>
      </c>
    </row>
    <row r="49" spans="1:19" x14ac:dyDescent="0.25">
      <c r="A49" s="102" t="s">
        <v>143</v>
      </c>
      <c r="B49" s="103">
        <v>641</v>
      </c>
      <c r="C49" s="102" t="s">
        <v>144</v>
      </c>
      <c r="D49" s="102" t="s">
        <v>220</v>
      </c>
      <c r="E49" s="102" t="s">
        <v>221</v>
      </c>
      <c r="F49" s="104">
        <v>5.27</v>
      </c>
      <c r="G49" s="104">
        <v>0</v>
      </c>
      <c r="H49" s="104">
        <v>35215.67</v>
      </c>
      <c r="I49" s="105" t="s">
        <v>147</v>
      </c>
      <c r="N49" s="102">
        <v>3</v>
      </c>
      <c r="S49" t="s">
        <v>148</v>
      </c>
    </row>
    <row r="50" spans="1:19" x14ac:dyDescent="0.25">
      <c r="A50" s="102" t="s">
        <v>125</v>
      </c>
      <c r="B50" s="103">
        <v>641</v>
      </c>
      <c r="C50" s="102" t="s">
        <v>155</v>
      </c>
      <c r="D50" s="102" t="s">
        <v>220</v>
      </c>
      <c r="E50" s="102" t="s">
        <v>156</v>
      </c>
      <c r="F50" s="104">
        <v>1188.03</v>
      </c>
      <c r="G50" s="104">
        <v>0</v>
      </c>
      <c r="H50" s="104">
        <v>36403.699999999997</v>
      </c>
      <c r="J50" s="102" t="s">
        <v>222</v>
      </c>
      <c r="K50" s="102">
        <v>247</v>
      </c>
      <c r="L50" s="102" t="s">
        <v>158</v>
      </c>
      <c r="N50" s="102">
        <v>2</v>
      </c>
      <c r="O50" s="103">
        <v>231</v>
      </c>
      <c r="Q50" s="102">
        <v>23100</v>
      </c>
      <c r="S50" t="s">
        <v>137</v>
      </c>
    </row>
    <row r="51" spans="1:19" x14ac:dyDescent="0.25">
      <c r="A51" s="102" t="s">
        <v>125</v>
      </c>
      <c r="B51" s="103">
        <v>641.01</v>
      </c>
      <c r="C51" s="102" t="s">
        <v>155</v>
      </c>
      <c r="D51" s="102" t="s">
        <v>220</v>
      </c>
      <c r="E51" s="102" t="s">
        <v>223</v>
      </c>
      <c r="F51" s="104">
        <v>2223.06</v>
      </c>
      <c r="G51" s="104">
        <v>0</v>
      </c>
      <c r="H51" s="104">
        <v>38626.76</v>
      </c>
      <c r="J51" s="102" t="s">
        <v>222</v>
      </c>
      <c r="K51" s="102">
        <v>247</v>
      </c>
      <c r="L51" s="102" t="s">
        <v>158</v>
      </c>
      <c r="N51" s="102">
        <v>2</v>
      </c>
      <c r="O51" s="103">
        <v>231</v>
      </c>
      <c r="Q51" s="102">
        <v>23100</v>
      </c>
      <c r="S51" t="s">
        <v>137</v>
      </c>
    </row>
    <row r="52" spans="1:19" x14ac:dyDescent="0.25">
      <c r="A52" s="102" t="s">
        <v>125</v>
      </c>
      <c r="B52" s="103">
        <v>641</v>
      </c>
      <c r="C52" s="102" t="s">
        <v>160</v>
      </c>
      <c r="D52" s="102" t="s">
        <v>220</v>
      </c>
      <c r="E52" s="102" t="s">
        <v>161</v>
      </c>
      <c r="F52" s="104">
        <v>479.23</v>
      </c>
      <c r="G52" s="104">
        <v>0</v>
      </c>
      <c r="H52" s="104">
        <v>39105.99</v>
      </c>
      <c r="J52" s="102" t="s">
        <v>222</v>
      </c>
      <c r="K52" s="102">
        <v>247</v>
      </c>
      <c r="L52" s="102" t="s">
        <v>158</v>
      </c>
      <c r="N52" s="102">
        <v>2</v>
      </c>
      <c r="O52" s="103">
        <v>231</v>
      </c>
      <c r="Q52" s="102">
        <v>23100</v>
      </c>
      <c r="S52" t="s">
        <v>137</v>
      </c>
    </row>
    <row r="53" spans="1:19" x14ac:dyDescent="0.25">
      <c r="A53" s="102" t="s">
        <v>125</v>
      </c>
      <c r="B53" s="103">
        <v>641.01</v>
      </c>
      <c r="C53" s="102" t="s">
        <v>160</v>
      </c>
      <c r="D53" s="102" t="s">
        <v>220</v>
      </c>
      <c r="E53" s="102" t="s">
        <v>195</v>
      </c>
      <c r="F53" s="104">
        <v>896.74</v>
      </c>
      <c r="G53" s="104">
        <v>0</v>
      </c>
      <c r="H53" s="104">
        <v>40002.730000000003</v>
      </c>
      <c r="J53" s="102" t="s">
        <v>222</v>
      </c>
      <c r="K53" s="102">
        <v>247</v>
      </c>
      <c r="L53" s="102" t="s">
        <v>158</v>
      </c>
      <c r="N53" s="102">
        <v>2</v>
      </c>
      <c r="O53" s="103">
        <v>231</v>
      </c>
      <c r="Q53" s="102">
        <v>23100</v>
      </c>
      <c r="S53" t="s">
        <v>137</v>
      </c>
    </row>
    <row r="54" spans="1:19" x14ac:dyDescent="0.25">
      <c r="A54" s="102" t="s">
        <v>125</v>
      </c>
      <c r="B54" s="103">
        <v>641</v>
      </c>
      <c r="C54" s="102" t="s">
        <v>160</v>
      </c>
      <c r="D54" s="102" t="s">
        <v>220</v>
      </c>
      <c r="E54" s="102" t="s">
        <v>163</v>
      </c>
      <c r="F54" s="104">
        <v>231.06</v>
      </c>
      <c r="G54" s="104">
        <v>0</v>
      </c>
      <c r="H54" s="104">
        <v>40233.79</v>
      </c>
      <c r="J54" s="102" t="s">
        <v>222</v>
      </c>
      <c r="K54" s="102">
        <v>247</v>
      </c>
      <c r="L54" s="102" t="s">
        <v>158</v>
      </c>
      <c r="N54" s="102">
        <v>2</v>
      </c>
      <c r="O54" s="103">
        <v>231</v>
      </c>
      <c r="Q54" s="102">
        <v>23100</v>
      </c>
      <c r="S54" t="s">
        <v>154</v>
      </c>
    </row>
    <row r="55" spans="1:19" x14ac:dyDescent="0.25">
      <c r="A55" s="102" t="s">
        <v>125</v>
      </c>
      <c r="B55" s="103">
        <v>641.01</v>
      </c>
      <c r="C55" s="102" t="s">
        <v>160</v>
      </c>
      <c r="D55" s="102" t="s">
        <v>220</v>
      </c>
      <c r="E55" s="102" t="s">
        <v>196</v>
      </c>
      <c r="F55" s="104">
        <v>348.21</v>
      </c>
      <c r="G55" s="104">
        <v>0</v>
      </c>
      <c r="H55" s="104">
        <v>40582</v>
      </c>
      <c r="J55" s="102" t="s">
        <v>222</v>
      </c>
      <c r="K55" s="102">
        <v>247</v>
      </c>
      <c r="L55" s="102" t="s">
        <v>158</v>
      </c>
      <c r="N55" s="102">
        <v>2</v>
      </c>
      <c r="O55" s="103">
        <v>231</v>
      </c>
      <c r="Q55" s="102">
        <v>23100</v>
      </c>
      <c r="S55" t="s">
        <v>154</v>
      </c>
    </row>
    <row r="56" spans="1:19" x14ac:dyDescent="0.25">
      <c r="A56" s="102" t="s">
        <v>125</v>
      </c>
      <c r="B56" s="103">
        <v>641</v>
      </c>
      <c r="C56" s="102" t="s">
        <v>126</v>
      </c>
      <c r="D56" s="102" t="s">
        <v>224</v>
      </c>
      <c r="E56" s="102" t="s">
        <v>225</v>
      </c>
      <c r="F56" s="104">
        <v>31.36</v>
      </c>
      <c r="G56" s="104">
        <v>0</v>
      </c>
      <c r="H56" s="104">
        <v>40613.360000000001</v>
      </c>
      <c r="J56" s="102" t="s">
        <v>226</v>
      </c>
      <c r="K56" s="102">
        <v>187</v>
      </c>
      <c r="L56" s="102" t="s">
        <v>170</v>
      </c>
      <c r="N56" s="102">
        <v>2</v>
      </c>
      <c r="O56" s="103">
        <v>231</v>
      </c>
      <c r="R56" s="105">
        <v>662</v>
      </c>
      <c r="S56" t="s">
        <v>131</v>
      </c>
    </row>
    <row r="57" spans="1:19" x14ac:dyDescent="0.25">
      <c r="A57" s="102" t="s">
        <v>125</v>
      </c>
      <c r="B57" s="103">
        <v>641</v>
      </c>
      <c r="C57" s="102" t="s">
        <v>132</v>
      </c>
      <c r="D57" s="102" t="s">
        <v>227</v>
      </c>
      <c r="E57" s="102" t="s">
        <v>228</v>
      </c>
      <c r="F57" s="104">
        <v>450</v>
      </c>
      <c r="G57" s="104">
        <v>0</v>
      </c>
      <c r="H57" s="104">
        <v>41063.360000000001</v>
      </c>
      <c r="J57" s="102" t="s">
        <v>229</v>
      </c>
      <c r="K57" s="102">
        <v>504</v>
      </c>
      <c r="L57" s="102" t="s">
        <v>230</v>
      </c>
      <c r="N57" s="102">
        <v>2</v>
      </c>
      <c r="O57" s="103">
        <v>231</v>
      </c>
      <c r="Q57" s="102">
        <v>23139</v>
      </c>
      <c r="S57" t="s">
        <v>137</v>
      </c>
    </row>
    <row r="58" spans="1:19" x14ac:dyDescent="0.25">
      <c r="A58" s="102" t="s">
        <v>125</v>
      </c>
      <c r="B58" s="103">
        <v>641.01</v>
      </c>
      <c r="C58" s="102" t="s">
        <v>126</v>
      </c>
      <c r="D58" s="102" t="s">
        <v>227</v>
      </c>
      <c r="E58" s="102" t="s">
        <v>231</v>
      </c>
      <c r="F58" s="104">
        <v>450</v>
      </c>
      <c r="G58" s="104">
        <v>0</v>
      </c>
      <c r="H58" s="104">
        <v>41513.360000000001</v>
      </c>
      <c r="J58" s="102" t="s">
        <v>229</v>
      </c>
      <c r="K58" s="102">
        <v>504</v>
      </c>
      <c r="L58" s="102" t="s">
        <v>230</v>
      </c>
      <c r="N58" s="102">
        <v>2</v>
      </c>
      <c r="O58" s="103">
        <v>231</v>
      </c>
      <c r="Q58" s="102">
        <v>23139</v>
      </c>
      <c r="S58" t="s">
        <v>131</v>
      </c>
    </row>
    <row r="59" spans="1:19" x14ac:dyDescent="0.25">
      <c r="A59" s="102" t="s">
        <v>125</v>
      </c>
      <c r="B59" s="103">
        <v>641.01</v>
      </c>
      <c r="C59" s="102" t="s">
        <v>132</v>
      </c>
      <c r="D59" s="102" t="s">
        <v>232</v>
      </c>
      <c r="E59" s="102" t="s">
        <v>233</v>
      </c>
      <c r="F59" s="104">
        <v>108.42</v>
      </c>
      <c r="G59" s="104">
        <v>0</v>
      </c>
      <c r="H59" s="104">
        <v>41621.78</v>
      </c>
      <c r="J59" s="102" t="s">
        <v>234</v>
      </c>
      <c r="K59" s="102">
        <v>641</v>
      </c>
      <c r="L59" s="102" t="s">
        <v>188</v>
      </c>
      <c r="N59" s="102">
        <v>2</v>
      </c>
      <c r="O59" s="103">
        <v>231</v>
      </c>
      <c r="Q59" s="102">
        <v>23125</v>
      </c>
      <c r="S59" t="s">
        <v>137</v>
      </c>
    </row>
    <row r="60" spans="1:19" x14ac:dyDescent="0.25">
      <c r="A60" s="102" t="s">
        <v>143</v>
      </c>
      <c r="B60" s="103">
        <v>641</v>
      </c>
      <c r="C60" s="102" t="s">
        <v>144</v>
      </c>
      <c r="D60" s="102" t="s">
        <v>235</v>
      </c>
      <c r="E60" s="102" t="s">
        <v>146</v>
      </c>
      <c r="F60" s="104">
        <v>23.9</v>
      </c>
      <c r="G60" s="104">
        <v>0</v>
      </c>
      <c r="H60" s="104">
        <v>41645.68</v>
      </c>
      <c r="I60" s="105" t="s">
        <v>147</v>
      </c>
      <c r="N60" s="102">
        <v>3</v>
      </c>
      <c r="S60" t="s">
        <v>148</v>
      </c>
    </row>
    <row r="61" spans="1:19" x14ac:dyDescent="0.25">
      <c r="A61" s="102" t="s">
        <v>143</v>
      </c>
      <c r="B61" s="103">
        <v>641</v>
      </c>
      <c r="C61" s="102" t="s">
        <v>144</v>
      </c>
      <c r="D61" s="102" t="s">
        <v>235</v>
      </c>
      <c r="E61" s="102" t="s">
        <v>149</v>
      </c>
      <c r="F61" s="104">
        <v>47.54</v>
      </c>
      <c r="G61" s="104">
        <v>0</v>
      </c>
      <c r="H61" s="104">
        <v>41693.22</v>
      </c>
      <c r="I61" s="105" t="s">
        <v>150</v>
      </c>
      <c r="N61" s="102">
        <v>3</v>
      </c>
      <c r="S61" t="s">
        <v>148</v>
      </c>
    </row>
    <row r="62" spans="1:19" x14ac:dyDescent="0.25">
      <c r="A62" s="102" t="s">
        <v>143</v>
      </c>
      <c r="B62" s="103">
        <v>641</v>
      </c>
      <c r="C62" s="102" t="s">
        <v>151</v>
      </c>
      <c r="D62" s="102" t="s">
        <v>235</v>
      </c>
      <c r="E62" s="102" t="s">
        <v>152</v>
      </c>
      <c r="F62" s="104">
        <v>137.44999999999999</v>
      </c>
      <c r="G62" s="104">
        <v>0</v>
      </c>
      <c r="H62" s="104">
        <v>41830.67</v>
      </c>
      <c r="I62" s="105" t="s">
        <v>153</v>
      </c>
      <c r="N62" s="102">
        <v>3</v>
      </c>
      <c r="S62" t="s">
        <v>154</v>
      </c>
    </row>
    <row r="63" spans="1:19" x14ac:dyDescent="0.25">
      <c r="A63" s="102" t="s">
        <v>125</v>
      </c>
      <c r="B63" s="103">
        <v>641</v>
      </c>
      <c r="C63" s="102" t="s">
        <v>155</v>
      </c>
      <c r="D63" s="102" t="s">
        <v>235</v>
      </c>
      <c r="E63" s="102" t="s">
        <v>156</v>
      </c>
      <c r="F63" s="104">
        <v>1614.45</v>
      </c>
      <c r="G63" s="104">
        <v>0</v>
      </c>
      <c r="H63" s="104">
        <v>43445.120000000003</v>
      </c>
      <c r="J63" s="102" t="s">
        <v>236</v>
      </c>
      <c r="K63" s="102">
        <v>247</v>
      </c>
      <c r="L63" s="102" t="s">
        <v>158</v>
      </c>
      <c r="N63" s="102">
        <v>2</v>
      </c>
      <c r="O63" s="103">
        <v>231</v>
      </c>
      <c r="Q63" s="102">
        <v>23136</v>
      </c>
      <c r="S63" t="s">
        <v>137</v>
      </c>
    </row>
    <row r="64" spans="1:19" x14ac:dyDescent="0.25">
      <c r="A64" s="102" t="s">
        <v>125</v>
      </c>
      <c r="B64" s="103">
        <v>641.01</v>
      </c>
      <c r="C64" s="102" t="s">
        <v>155</v>
      </c>
      <c r="D64" s="102" t="s">
        <v>235</v>
      </c>
      <c r="E64" s="102" t="s">
        <v>223</v>
      </c>
      <c r="F64" s="104">
        <v>2583.15</v>
      </c>
      <c r="G64" s="104">
        <v>0</v>
      </c>
      <c r="H64" s="104">
        <v>46028.27</v>
      </c>
      <c r="J64" s="102" t="s">
        <v>236</v>
      </c>
      <c r="K64" s="102">
        <v>247</v>
      </c>
      <c r="L64" s="102" t="s">
        <v>158</v>
      </c>
      <c r="N64" s="102">
        <v>2</v>
      </c>
      <c r="O64" s="103">
        <v>231</v>
      </c>
      <c r="Q64" s="102">
        <v>23136</v>
      </c>
      <c r="S64" t="s">
        <v>137</v>
      </c>
    </row>
    <row r="65" spans="1:19" x14ac:dyDescent="0.25">
      <c r="A65" s="102" t="s">
        <v>125</v>
      </c>
      <c r="B65" s="103">
        <v>641</v>
      </c>
      <c r="C65" s="102" t="s">
        <v>160</v>
      </c>
      <c r="D65" s="102" t="s">
        <v>235</v>
      </c>
      <c r="E65" s="102" t="s">
        <v>161</v>
      </c>
      <c r="F65" s="104">
        <v>1173.99</v>
      </c>
      <c r="G65" s="104">
        <v>0</v>
      </c>
      <c r="H65" s="104">
        <v>47202.26</v>
      </c>
      <c r="J65" s="102" t="s">
        <v>236</v>
      </c>
      <c r="K65" s="102">
        <v>247</v>
      </c>
      <c r="L65" s="102" t="s">
        <v>158</v>
      </c>
      <c r="N65" s="102">
        <v>2</v>
      </c>
      <c r="O65" s="103">
        <v>231</v>
      </c>
      <c r="Q65" s="102">
        <v>23136</v>
      </c>
      <c r="S65" t="s">
        <v>137</v>
      </c>
    </row>
    <row r="66" spans="1:19" x14ac:dyDescent="0.25">
      <c r="A66" s="102" t="s">
        <v>125</v>
      </c>
      <c r="B66" s="103">
        <v>641.01</v>
      </c>
      <c r="C66" s="102" t="s">
        <v>160</v>
      </c>
      <c r="D66" s="102" t="s">
        <v>235</v>
      </c>
      <c r="E66" s="102" t="s">
        <v>195</v>
      </c>
      <c r="F66" s="104">
        <v>1542.96</v>
      </c>
      <c r="G66" s="104">
        <v>0</v>
      </c>
      <c r="H66" s="104">
        <v>48745.22</v>
      </c>
      <c r="J66" s="102" t="s">
        <v>236</v>
      </c>
      <c r="K66" s="102">
        <v>247</v>
      </c>
      <c r="L66" s="102" t="s">
        <v>158</v>
      </c>
      <c r="N66" s="102">
        <v>2</v>
      </c>
      <c r="O66" s="103">
        <v>231</v>
      </c>
      <c r="Q66" s="102">
        <v>23136</v>
      </c>
      <c r="S66" t="s">
        <v>137</v>
      </c>
    </row>
    <row r="67" spans="1:19" x14ac:dyDescent="0.25">
      <c r="A67" s="102" t="s">
        <v>125</v>
      </c>
      <c r="B67" s="103">
        <v>641</v>
      </c>
      <c r="C67" s="102" t="s">
        <v>160</v>
      </c>
      <c r="D67" s="102" t="s">
        <v>235</v>
      </c>
      <c r="E67" s="102" t="s">
        <v>163</v>
      </c>
      <c r="F67" s="104">
        <v>530.9</v>
      </c>
      <c r="G67" s="104">
        <v>0</v>
      </c>
      <c r="H67" s="104">
        <v>49276.12</v>
      </c>
      <c r="J67" s="102" t="s">
        <v>236</v>
      </c>
      <c r="K67" s="102">
        <v>247</v>
      </c>
      <c r="L67" s="102" t="s">
        <v>158</v>
      </c>
      <c r="N67" s="102">
        <v>2</v>
      </c>
      <c r="O67" s="103">
        <v>231</v>
      </c>
      <c r="Q67" s="102">
        <v>23136</v>
      </c>
      <c r="S67" t="s">
        <v>154</v>
      </c>
    </row>
    <row r="68" spans="1:19" x14ac:dyDescent="0.25">
      <c r="A68" s="102" t="s">
        <v>125</v>
      </c>
      <c r="B68" s="103">
        <v>641.01</v>
      </c>
      <c r="C68" s="102" t="s">
        <v>160</v>
      </c>
      <c r="D68" s="102" t="s">
        <v>235</v>
      </c>
      <c r="E68" s="102" t="s">
        <v>196</v>
      </c>
      <c r="F68" s="104">
        <v>830.43</v>
      </c>
      <c r="G68" s="104">
        <v>0</v>
      </c>
      <c r="H68" s="104">
        <v>50106.55</v>
      </c>
      <c r="J68" s="102" t="s">
        <v>236</v>
      </c>
      <c r="K68" s="102">
        <v>247</v>
      </c>
      <c r="L68" s="102" t="s">
        <v>158</v>
      </c>
      <c r="N68" s="102">
        <v>2</v>
      </c>
      <c r="O68" s="103">
        <v>231</v>
      </c>
      <c r="Q68" s="102">
        <v>23136</v>
      </c>
      <c r="S68" t="s">
        <v>154</v>
      </c>
    </row>
    <row r="69" spans="1:19" x14ac:dyDescent="0.25">
      <c r="A69" s="102" t="s">
        <v>125</v>
      </c>
      <c r="B69" s="103">
        <v>641.01</v>
      </c>
      <c r="C69" s="102" t="s">
        <v>132</v>
      </c>
      <c r="D69" s="102" t="s">
        <v>237</v>
      </c>
      <c r="E69" s="102" t="s">
        <v>238</v>
      </c>
      <c r="F69" s="104">
        <v>111.43</v>
      </c>
      <c r="G69" s="104">
        <v>0</v>
      </c>
      <c r="H69" s="104">
        <v>50217.98</v>
      </c>
      <c r="J69" s="102" t="s">
        <v>239</v>
      </c>
      <c r="K69" s="102">
        <v>641</v>
      </c>
      <c r="L69" s="102" t="s">
        <v>188</v>
      </c>
      <c r="N69" s="102">
        <v>2</v>
      </c>
      <c r="O69" s="103">
        <v>231</v>
      </c>
      <c r="Q69" s="102">
        <v>23183</v>
      </c>
      <c r="S69" t="s">
        <v>137</v>
      </c>
    </row>
    <row r="70" spans="1:19" x14ac:dyDescent="0.25">
      <c r="A70" s="102" t="s">
        <v>143</v>
      </c>
      <c r="B70" s="103">
        <v>641</v>
      </c>
      <c r="C70" s="102" t="s">
        <v>144</v>
      </c>
      <c r="D70" s="102" t="s">
        <v>240</v>
      </c>
      <c r="E70" s="102" t="s">
        <v>146</v>
      </c>
      <c r="F70" s="104">
        <v>100.28</v>
      </c>
      <c r="G70" s="104">
        <v>0</v>
      </c>
      <c r="H70" s="104">
        <v>50318.26</v>
      </c>
      <c r="I70" s="105" t="s">
        <v>147</v>
      </c>
      <c r="N70" s="102">
        <v>3</v>
      </c>
      <c r="S70" t="s">
        <v>148</v>
      </c>
    </row>
    <row r="71" spans="1:19" x14ac:dyDescent="0.25">
      <c r="A71" s="102" t="s">
        <v>143</v>
      </c>
      <c r="B71" s="103">
        <v>641</v>
      </c>
      <c r="C71" s="102" t="s">
        <v>144</v>
      </c>
      <c r="D71" s="102" t="s">
        <v>240</v>
      </c>
      <c r="E71" s="102" t="s">
        <v>149</v>
      </c>
      <c r="F71" s="104">
        <v>199.49</v>
      </c>
      <c r="G71" s="104">
        <v>0</v>
      </c>
      <c r="H71" s="104">
        <v>50517.75</v>
      </c>
      <c r="I71" s="105" t="s">
        <v>150</v>
      </c>
      <c r="N71" s="102">
        <v>3</v>
      </c>
      <c r="S71" t="s">
        <v>148</v>
      </c>
    </row>
    <row r="72" spans="1:19" x14ac:dyDescent="0.25">
      <c r="A72" s="102" t="s">
        <v>143</v>
      </c>
      <c r="B72" s="103">
        <v>641</v>
      </c>
      <c r="C72" s="102" t="s">
        <v>151</v>
      </c>
      <c r="D72" s="102" t="s">
        <v>240</v>
      </c>
      <c r="E72" s="102" t="s">
        <v>152</v>
      </c>
      <c r="F72" s="104">
        <v>1632.07</v>
      </c>
      <c r="G72" s="104">
        <v>0</v>
      </c>
      <c r="H72" s="104">
        <v>52149.82</v>
      </c>
      <c r="I72" s="105" t="s">
        <v>153</v>
      </c>
      <c r="N72" s="102">
        <v>3</v>
      </c>
      <c r="S72" t="s">
        <v>154</v>
      </c>
    </row>
    <row r="73" spans="1:19" x14ac:dyDescent="0.25">
      <c r="A73" s="102" t="s">
        <v>125</v>
      </c>
      <c r="B73" s="103">
        <v>641</v>
      </c>
      <c r="C73" s="102" t="s">
        <v>155</v>
      </c>
      <c r="D73" s="102" t="s">
        <v>240</v>
      </c>
      <c r="E73" s="102" t="s">
        <v>156</v>
      </c>
      <c r="F73" s="104">
        <v>653.64</v>
      </c>
      <c r="G73" s="104">
        <v>0</v>
      </c>
      <c r="H73" s="104">
        <v>52803.46</v>
      </c>
      <c r="J73" s="102" t="s">
        <v>241</v>
      </c>
      <c r="K73" s="102">
        <v>247</v>
      </c>
      <c r="L73" s="102" t="s">
        <v>158</v>
      </c>
      <c r="N73" s="102">
        <v>2</v>
      </c>
      <c r="O73" s="103">
        <v>231</v>
      </c>
      <c r="Q73" s="102">
        <v>23180</v>
      </c>
      <c r="S73" t="s">
        <v>137</v>
      </c>
    </row>
    <row r="74" spans="1:19" x14ac:dyDescent="0.25">
      <c r="A74" s="102" t="s">
        <v>125</v>
      </c>
      <c r="B74" s="103">
        <v>641.01</v>
      </c>
      <c r="C74" s="102" t="s">
        <v>155</v>
      </c>
      <c r="D74" s="102" t="s">
        <v>240</v>
      </c>
      <c r="E74" s="102" t="s">
        <v>223</v>
      </c>
      <c r="F74" s="104">
        <v>2781.36</v>
      </c>
      <c r="G74" s="104">
        <v>0</v>
      </c>
      <c r="H74" s="104">
        <v>55584.82</v>
      </c>
      <c r="J74" s="102" t="s">
        <v>241</v>
      </c>
      <c r="K74" s="102">
        <v>247</v>
      </c>
      <c r="L74" s="102" t="s">
        <v>158</v>
      </c>
      <c r="N74" s="102">
        <v>2</v>
      </c>
      <c r="O74" s="103">
        <v>231</v>
      </c>
      <c r="Q74" s="102">
        <v>23180</v>
      </c>
      <c r="S74" t="s">
        <v>137</v>
      </c>
    </row>
    <row r="75" spans="1:19" x14ac:dyDescent="0.25">
      <c r="A75" s="102" t="s">
        <v>125</v>
      </c>
      <c r="B75" s="103">
        <v>641</v>
      </c>
      <c r="C75" s="102" t="s">
        <v>160</v>
      </c>
      <c r="D75" s="102" t="s">
        <v>240</v>
      </c>
      <c r="E75" s="102" t="s">
        <v>161</v>
      </c>
      <c r="F75" s="104">
        <v>608.38</v>
      </c>
      <c r="G75" s="104">
        <v>0</v>
      </c>
      <c r="H75" s="104">
        <v>56193.2</v>
      </c>
      <c r="J75" s="102" t="s">
        <v>241</v>
      </c>
      <c r="K75" s="102">
        <v>247</v>
      </c>
      <c r="L75" s="102" t="s">
        <v>158</v>
      </c>
      <c r="N75" s="102">
        <v>2</v>
      </c>
      <c r="O75" s="103">
        <v>231</v>
      </c>
      <c r="Q75" s="102">
        <v>23180</v>
      </c>
      <c r="S75" t="s">
        <v>137</v>
      </c>
    </row>
    <row r="76" spans="1:19" x14ac:dyDescent="0.25">
      <c r="A76" s="102" t="s">
        <v>125</v>
      </c>
      <c r="B76" s="103">
        <v>641.01</v>
      </c>
      <c r="C76" s="102" t="s">
        <v>160</v>
      </c>
      <c r="D76" s="102" t="s">
        <v>240</v>
      </c>
      <c r="E76" s="102" t="s">
        <v>195</v>
      </c>
      <c r="F76" s="104">
        <v>2661.55</v>
      </c>
      <c r="G76" s="104">
        <v>0</v>
      </c>
      <c r="H76" s="104">
        <v>58854.75</v>
      </c>
      <c r="J76" s="102" t="s">
        <v>241</v>
      </c>
      <c r="K76" s="102">
        <v>247</v>
      </c>
      <c r="L76" s="102" t="s">
        <v>158</v>
      </c>
      <c r="N76" s="102">
        <v>2</v>
      </c>
      <c r="O76" s="103">
        <v>231</v>
      </c>
      <c r="Q76" s="102">
        <v>23180</v>
      </c>
      <c r="S76" t="s">
        <v>137</v>
      </c>
    </row>
    <row r="77" spans="1:19" x14ac:dyDescent="0.25">
      <c r="A77" s="102" t="s">
        <v>125</v>
      </c>
      <c r="B77" s="103">
        <v>641</v>
      </c>
      <c r="C77" s="102" t="s">
        <v>160</v>
      </c>
      <c r="D77" s="102" t="s">
        <v>240</v>
      </c>
      <c r="E77" s="102" t="s">
        <v>163</v>
      </c>
      <c r="F77" s="104">
        <v>72.37</v>
      </c>
      <c r="G77" s="104">
        <v>0</v>
      </c>
      <c r="H77" s="104">
        <v>58927.12</v>
      </c>
      <c r="J77" s="102" t="s">
        <v>241</v>
      </c>
      <c r="K77" s="102">
        <v>247</v>
      </c>
      <c r="L77" s="102" t="s">
        <v>158</v>
      </c>
      <c r="N77" s="102">
        <v>2</v>
      </c>
      <c r="O77" s="103">
        <v>231</v>
      </c>
      <c r="Q77" s="102">
        <v>23180</v>
      </c>
      <c r="S77" t="s">
        <v>154</v>
      </c>
    </row>
    <row r="78" spans="1:19" x14ac:dyDescent="0.25">
      <c r="A78" s="102" t="s">
        <v>125</v>
      </c>
      <c r="B78" s="103">
        <v>641.01</v>
      </c>
      <c r="C78" s="102" t="s">
        <v>160</v>
      </c>
      <c r="D78" s="102" t="s">
        <v>240</v>
      </c>
      <c r="E78" s="102" t="s">
        <v>196</v>
      </c>
      <c r="F78" s="104">
        <v>251.89</v>
      </c>
      <c r="G78" s="104">
        <v>0</v>
      </c>
      <c r="H78" s="104">
        <v>59179.01</v>
      </c>
      <c r="J78" s="102" t="s">
        <v>241</v>
      </c>
      <c r="K78" s="102">
        <v>247</v>
      </c>
      <c r="L78" s="102" t="s">
        <v>158</v>
      </c>
      <c r="N78" s="102">
        <v>2</v>
      </c>
      <c r="O78" s="103">
        <v>231</v>
      </c>
      <c r="Q78" s="102">
        <v>23180</v>
      </c>
      <c r="S78" t="s">
        <v>154</v>
      </c>
    </row>
    <row r="79" spans="1:19" x14ac:dyDescent="0.25">
      <c r="A79" s="102" t="s">
        <v>125</v>
      </c>
      <c r="B79" s="103">
        <v>641</v>
      </c>
      <c r="C79" s="102" t="s">
        <v>132</v>
      </c>
      <c r="D79" s="102" t="s">
        <v>242</v>
      </c>
      <c r="E79" s="102" t="s">
        <v>243</v>
      </c>
      <c r="F79" s="104">
        <v>1926.85</v>
      </c>
      <c r="G79" s="104">
        <v>0</v>
      </c>
      <c r="H79" s="104">
        <v>61105.86</v>
      </c>
      <c r="J79" s="102" t="s">
        <v>244</v>
      </c>
      <c r="K79" s="102">
        <v>490</v>
      </c>
      <c r="L79" s="102" t="s">
        <v>245</v>
      </c>
      <c r="N79" s="102">
        <v>2</v>
      </c>
      <c r="O79" s="103">
        <v>231</v>
      </c>
      <c r="Q79" s="102">
        <v>23221</v>
      </c>
      <c r="S79" t="s">
        <v>137</v>
      </c>
    </row>
    <row r="80" spans="1:19" x14ac:dyDescent="0.25">
      <c r="A80" s="102" t="s">
        <v>125</v>
      </c>
      <c r="B80" s="103">
        <v>641.01</v>
      </c>
      <c r="C80" s="102" t="s">
        <v>132</v>
      </c>
      <c r="D80" s="102" t="s">
        <v>246</v>
      </c>
      <c r="E80" s="102" t="s">
        <v>247</v>
      </c>
      <c r="F80" s="104">
        <v>1236.02</v>
      </c>
      <c r="G80" s="104">
        <v>0</v>
      </c>
      <c r="H80" s="104">
        <v>62341.88</v>
      </c>
      <c r="J80" s="102" t="s">
        <v>248</v>
      </c>
      <c r="K80" s="102">
        <v>475</v>
      </c>
      <c r="L80" s="102" t="s">
        <v>249</v>
      </c>
      <c r="N80" s="102">
        <v>2</v>
      </c>
      <c r="O80" s="103">
        <v>231</v>
      </c>
      <c r="Q80" s="102">
        <v>23199</v>
      </c>
      <c r="S80" t="s">
        <v>137</v>
      </c>
    </row>
    <row r="81" spans="1:19" x14ac:dyDescent="0.25">
      <c r="A81" s="102" t="s">
        <v>125</v>
      </c>
      <c r="B81" s="103">
        <v>641</v>
      </c>
      <c r="C81" s="102" t="s">
        <v>132</v>
      </c>
      <c r="D81" s="102" t="s">
        <v>250</v>
      </c>
      <c r="E81" s="102" t="s">
        <v>134</v>
      </c>
      <c r="F81" s="104">
        <v>67.5</v>
      </c>
      <c r="G81" s="104">
        <v>0</v>
      </c>
      <c r="H81" s="104">
        <v>62409.38</v>
      </c>
      <c r="J81" s="102" t="s">
        <v>251</v>
      </c>
      <c r="K81" s="102">
        <v>519</v>
      </c>
      <c r="L81" s="102" t="s">
        <v>136</v>
      </c>
      <c r="N81" s="102">
        <v>2</v>
      </c>
      <c r="O81" s="103">
        <v>231</v>
      </c>
      <c r="Q81" s="102">
        <v>23207</v>
      </c>
      <c r="S81" t="s">
        <v>137</v>
      </c>
    </row>
    <row r="82" spans="1:19" x14ac:dyDescent="0.25">
      <c r="A82" s="102" t="s">
        <v>125</v>
      </c>
      <c r="B82" s="103">
        <v>641.01</v>
      </c>
      <c r="C82" s="102" t="s">
        <v>132</v>
      </c>
      <c r="D82" s="102" t="s">
        <v>250</v>
      </c>
      <c r="E82" s="102" t="s">
        <v>252</v>
      </c>
      <c r="F82" s="104">
        <v>235</v>
      </c>
      <c r="G82" s="104">
        <v>0</v>
      </c>
      <c r="H82" s="104">
        <v>62644.38</v>
      </c>
      <c r="J82" s="102" t="s">
        <v>251</v>
      </c>
      <c r="K82" s="102">
        <v>519</v>
      </c>
      <c r="L82" s="102" t="s">
        <v>136</v>
      </c>
      <c r="N82" s="102">
        <v>2</v>
      </c>
      <c r="O82" s="103">
        <v>231</v>
      </c>
      <c r="Q82" s="102">
        <v>23207</v>
      </c>
      <c r="S82" t="s">
        <v>137</v>
      </c>
    </row>
    <row r="83" spans="1:19" x14ac:dyDescent="0.25">
      <c r="A83" s="102" t="s">
        <v>125</v>
      </c>
      <c r="B83" s="103">
        <v>641</v>
      </c>
      <c r="C83" s="102" t="s">
        <v>132</v>
      </c>
      <c r="D83" s="102" t="s">
        <v>253</v>
      </c>
      <c r="E83" s="102" t="s">
        <v>134</v>
      </c>
      <c r="F83" s="104">
        <v>67.5</v>
      </c>
      <c r="G83" s="104">
        <v>0</v>
      </c>
      <c r="H83" s="104">
        <v>62711.88</v>
      </c>
      <c r="J83" s="102" t="s">
        <v>254</v>
      </c>
      <c r="K83" s="102">
        <v>519</v>
      </c>
      <c r="L83" s="102" t="s">
        <v>136</v>
      </c>
      <c r="N83" s="102">
        <v>2</v>
      </c>
      <c r="O83" s="103">
        <v>231</v>
      </c>
      <c r="Q83" s="102">
        <v>23230</v>
      </c>
      <c r="S83" t="s">
        <v>137</v>
      </c>
    </row>
    <row r="84" spans="1:19" x14ac:dyDescent="0.25">
      <c r="A84" s="102" t="s">
        <v>125</v>
      </c>
      <c r="B84" s="103">
        <v>641.01</v>
      </c>
      <c r="C84" s="102" t="s">
        <v>132</v>
      </c>
      <c r="D84" s="102" t="s">
        <v>253</v>
      </c>
      <c r="E84" s="102" t="s">
        <v>138</v>
      </c>
      <c r="F84" s="104">
        <v>235</v>
      </c>
      <c r="G84" s="104">
        <v>0</v>
      </c>
      <c r="H84" s="104">
        <v>62946.879999999997</v>
      </c>
      <c r="J84" s="102" t="s">
        <v>254</v>
      </c>
      <c r="K84" s="102">
        <v>519</v>
      </c>
      <c r="L84" s="102" t="s">
        <v>136</v>
      </c>
      <c r="N84" s="102">
        <v>2</v>
      </c>
      <c r="O84" s="103">
        <v>231</v>
      </c>
      <c r="Q84" s="102">
        <v>23230</v>
      </c>
      <c r="S84" t="s">
        <v>137</v>
      </c>
    </row>
    <row r="85" spans="1:19" x14ac:dyDescent="0.25">
      <c r="A85" s="102" t="s">
        <v>125</v>
      </c>
      <c r="B85" s="103">
        <v>641.01</v>
      </c>
      <c r="C85" s="102" t="s">
        <v>132</v>
      </c>
      <c r="D85" s="102" t="s">
        <v>255</v>
      </c>
      <c r="E85" s="102" t="s">
        <v>140</v>
      </c>
      <c r="F85" s="104">
        <v>112.58</v>
      </c>
      <c r="G85" s="104">
        <v>0</v>
      </c>
      <c r="H85" s="104">
        <v>63059.46</v>
      </c>
      <c r="J85" s="102" t="s">
        <v>256</v>
      </c>
      <c r="K85" s="102">
        <v>641</v>
      </c>
      <c r="L85" s="102" t="s">
        <v>188</v>
      </c>
      <c r="N85" s="102">
        <v>1</v>
      </c>
      <c r="O85" s="103">
        <v>231</v>
      </c>
      <c r="Q85" s="102">
        <v>23224</v>
      </c>
      <c r="S85" t="s">
        <v>137</v>
      </c>
    </row>
    <row r="86" spans="1:19" x14ac:dyDescent="0.25">
      <c r="A86" s="102" t="s">
        <v>143</v>
      </c>
      <c r="B86" s="103">
        <v>641</v>
      </c>
      <c r="C86" s="102" t="s">
        <v>144</v>
      </c>
      <c r="D86" s="102" t="s">
        <v>257</v>
      </c>
      <c r="E86" s="102" t="s">
        <v>146</v>
      </c>
      <c r="F86" s="104">
        <v>99.29</v>
      </c>
      <c r="G86" s="104">
        <v>0</v>
      </c>
      <c r="H86" s="104">
        <v>63158.75</v>
      </c>
      <c r="I86" s="105" t="s">
        <v>147</v>
      </c>
      <c r="N86" s="102">
        <v>3</v>
      </c>
      <c r="S86" t="s">
        <v>148</v>
      </c>
    </row>
    <row r="87" spans="1:19" x14ac:dyDescent="0.25">
      <c r="A87" s="102" t="s">
        <v>143</v>
      </c>
      <c r="B87" s="103">
        <v>641</v>
      </c>
      <c r="C87" s="102" t="s">
        <v>144</v>
      </c>
      <c r="D87" s="102" t="s">
        <v>257</v>
      </c>
      <c r="E87" s="102" t="s">
        <v>149</v>
      </c>
      <c r="F87" s="104">
        <v>197.53</v>
      </c>
      <c r="G87" s="104">
        <v>0</v>
      </c>
      <c r="H87" s="104">
        <v>63356.28</v>
      </c>
      <c r="I87" s="105" t="s">
        <v>150</v>
      </c>
      <c r="N87" s="102">
        <v>3</v>
      </c>
      <c r="S87" t="s">
        <v>148</v>
      </c>
    </row>
    <row r="88" spans="1:19" x14ac:dyDescent="0.25">
      <c r="A88" s="102" t="s">
        <v>143</v>
      </c>
      <c r="B88" s="103">
        <v>641</v>
      </c>
      <c r="C88" s="102" t="s">
        <v>151</v>
      </c>
      <c r="D88" s="102" t="s">
        <v>257</v>
      </c>
      <c r="E88" s="102" t="s">
        <v>152</v>
      </c>
      <c r="F88" s="104">
        <v>2127.29</v>
      </c>
      <c r="G88" s="104">
        <v>0</v>
      </c>
      <c r="H88" s="104">
        <v>65483.57</v>
      </c>
      <c r="I88" s="105" t="s">
        <v>153</v>
      </c>
      <c r="N88" s="102">
        <v>3</v>
      </c>
      <c r="S88" t="s">
        <v>154</v>
      </c>
    </row>
    <row r="89" spans="1:19" x14ac:dyDescent="0.25">
      <c r="A89" s="102" t="s">
        <v>125</v>
      </c>
      <c r="B89" s="103">
        <v>641</v>
      </c>
      <c r="C89" s="102" t="s">
        <v>155</v>
      </c>
      <c r="D89" s="102" t="s">
        <v>257</v>
      </c>
      <c r="E89" s="102" t="s">
        <v>156</v>
      </c>
      <c r="F89" s="104">
        <v>688.39</v>
      </c>
      <c r="G89" s="104">
        <v>0</v>
      </c>
      <c r="H89" s="104">
        <v>66171.960000000006</v>
      </c>
      <c r="J89" s="102" t="s">
        <v>258</v>
      </c>
      <c r="K89" s="102">
        <v>247</v>
      </c>
      <c r="L89" s="102" t="s">
        <v>158</v>
      </c>
      <c r="N89" s="102">
        <v>2</v>
      </c>
      <c r="O89" s="103">
        <v>231</v>
      </c>
      <c r="Q89" s="102">
        <v>23218</v>
      </c>
      <c r="S89" t="s">
        <v>137</v>
      </c>
    </row>
    <row r="90" spans="1:19" x14ac:dyDescent="0.25">
      <c r="A90" s="102" t="s">
        <v>125</v>
      </c>
      <c r="B90" s="103">
        <v>641.01</v>
      </c>
      <c r="C90" s="102" t="s">
        <v>155</v>
      </c>
      <c r="D90" s="102" t="s">
        <v>257</v>
      </c>
      <c r="E90" s="102" t="s">
        <v>159</v>
      </c>
      <c r="F90" s="104">
        <v>3483.67</v>
      </c>
      <c r="G90" s="104">
        <v>0</v>
      </c>
      <c r="H90" s="104">
        <v>69655.63</v>
      </c>
      <c r="J90" s="102" t="s">
        <v>258</v>
      </c>
      <c r="K90" s="102">
        <v>247</v>
      </c>
      <c r="L90" s="102" t="s">
        <v>158</v>
      </c>
      <c r="N90" s="102">
        <v>2</v>
      </c>
      <c r="O90" s="103">
        <v>231</v>
      </c>
      <c r="Q90" s="102">
        <v>23218</v>
      </c>
      <c r="S90" t="s">
        <v>137</v>
      </c>
    </row>
    <row r="91" spans="1:19" x14ac:dyDescent="0.25">
      <c r="A91" s="102" t="s">
        <v>125</v>
      </c>
      <c r="B91" s="103">
        <v>641</v>
      </c>
      <c r="C91" s="102" t="s">
        <v>160</v>
      </c>
      <c r="D91" s="102" t="s">
        <v>257</v>
      </c>
      <c r="E91" s="102" t="s">
        <v>259</v>
      </c>
      <c r="F91" s="104">
        <v>435.81</v>
      </c>
      <c r="G91" s="104">
        <v>0</v>
      </c>
      <c r="H91" s="104">
        <v>70091.44</v>
      </c>
      <c r="J91" s="102" t="s">
        <v>258</v>
      </c>
      <c r="K91" s="102">
        <v>247</v>
      </c>
      <c r="L91" s="102" t="s">
        <v>158</v>
      </c>
      <c r="N91" s="102">
        <v>2</v>
      </c>
      <c r="O91" s="103">
        <v>231</v>
      </c>
      <c r="Q91" s="102">
        <v>23218</v>
      </c>
      <c r="S91" t="s">
        <v>137</v>
      </c>
    </row>
    <row r="92" spans="1:19" x14ac:dyDescent="0.25">
      <c r="A92" s="102" t="s">
        <v>125</v>
      </c>
      <c r="B92" s="103">
        <v>641.01</v>
      </c>
      <c r="C92" s="102" t="s">
        <v>160</v>
      </c>
      <c r="D92" s="102" t="s">
        <v>257</v>
      </c>
      <c r="E92" s="102" t="s">
        <v>260</v>
      </c>
      <c r="F92" s="104">
        <v>2213.23</v>
      </c>
      <c r="G92" s="104">
        <v>0</v>
      </c>
      <c r="H92" s="104">
        <v>72304.67</v>
      </c>
      <c r="J92" s="102" t="s">
        <v>258</v>
      </c>
      <c r="K92" s="102">
        <v>247</v>
      </c>
      <c r="L92" s="102" t="s">
        <v>158</v>
      </c>
      <c r="N92" s="102">
        <v>2</v>
      </c>
      <c r="O92" s="103">
        <v>231</v>
      </c>
      <c r="Q92" s="102">
        <v>23218</v>
      </c>
      <c r="S92" t="s">
        <v>137</v>
      </c>
    </row>
    <row r="93" spans="1:19" x14ac:dyDescent="0.25">
      <c r="A93" s="102" t="s">
        <v>125</v>
      </c>
      <c r="B93" s="103">
        <v>641</v>
      </c>
      <c r="C93" s="102" t="s">
        <v>160</v>
      </c>
      <c r="D93" s="102" t="s">
        <v>257</v>
      </c>
      <c r="E93" s="102" t="s">
        <v>163</v>
      </c>
      <c r="F93" s="104">
        <v>133.35</v>
      </c>
      <c r="G93" s="104">
        <v>0</v>
      </c>
      <c r="H93" s="104">
        <v>72438.02</v>
      </c>
      <c r="J93" s="102" t="s">
        <v>258</v>
      </c>
      <c r="K93" s="102">
        <v>247</v>
      </c>
      <c r="L93" s="102" t="s">
        <v>158</v>
      </c>
      <c r="N93" s="102">
        <v>2</v>
      </c>
      <c r="O93" s="103">
        <v>231</v>
      </c>
      <c r="Q93" s="102">
        <v>23218</v>
      </c>
      <c r="S93" t="s">
        <v>154</v>
      </c>
    </row>
    <row r="94" spans="1:19" x14ac:dyDescent="0.25">
      <c r="A94" s="102" t="s">
        <v>125</v>
      </c>
      <c r="B94" s="103">
        <v>641.01</v>
      </c>
      <c r="C94" s="102" t="s">
        <v>160</v>
      </c>
      <c r="D94" s="102" t="s">
        <v>257</v>
      </c>
      <c r="E94" s="102" t="s">
        <v>261</v>
      </c>
      <c r="F94" s="104">
        <v>712.03</v>
      </c>
      <c r="G94" s="104">
        <v>0</v>
      </c>
      <c r="H94" s="104">
        <v>73150.05</v>
      </c>
      <c r="J94" s="102" t="s">
        <v>258</v>
      </c>
      <c r="K94" s="102">
        <v>247</v>
      </c>
      <c r="L94" s="102" t="s">
        <v>158</v>
      </c>
      <c r="N94" s="102">
        <v>2</v>
      </c>
      <c r="O94" s="103">
        <v>231</v>
      </c>
      <c r="Q94" s="102">
        <v>23218</v>
      </c>
      <c r="S94" t="s">
        <v>154</v>
      </c>
    </row>
    <row r="95" spans="1:19" x14ac:dyDescent="0.25">
      <c r="A95" s="102" t="s">
        <v>125</v>
      </c>
      <c r="B95" s="103">
        <v>641.01</v>
      </c>
      <c r="C95" s="102" t="s">
        <v>132</v>
      </c>
      <c r="D95" s="102" t="s">
        <v>262</v>
      </c>
      <c r="E95" s="102" t="s">
        <v>263</v>
      </c>
      <c r="F95" s="104">
        <v>2360</v>
      </c>
      <c r="G95" s="104">
        <v>0</v>
      </c>
      <c r="H95" s="104">
        <v>75510.05</v>
      </c>
      <c r="J95" s="102" t="s">
        <v>264</v>
      </c>
      <c r="K95" s="102">
        <v>521</v>
      </c>
      <c r="L95" s="102" t="s">
        <v>265</v>
      </c>
      <c r="N95" s="102">
        <v>2</v>
      </c>
      <c r="O95" s="103">
        <v>231</v>
      </c>
      <c r="Q95" s="102">
        <v>23238</v>
      </c>
      <c r="S95" t="s">
        <v>137</v>
      </c>
    </row>
    <row r="96" spans="1:19" x14ac:dyDescent="0.25">
      <c r="A96" s="102" t="s">
        <v>125</v>
      </c>
      <c r="B96" s="103">
        <v>641</v>
      </c>
      <c r="C96" s="102" t="s">
        <v>132</v>
      </c>
      <c r="D96" s="102" t="s">
        <v>266</v>
      </c>
      <c r="E96" s="102" t="s">
        <v>134</v>
      </c>
      <c r="F96" s="104">
        <v>67.5</v>
      </c>
      <c r="G96" s="104">
        <v>0</v>
      </c>
      <c r="H96" s="104">
        <v>75577.55</v>
      </c>
      <c r="J96" s="102" t="s">
        <v>267</v>
      </c>
      <c r="K96" s="102">
        <v>519</v>
      </c>
      <c r="L96" s="102" t="s">
        <v>136</v>
      </c>
      <c r="N96" s="102">
        <v>2</v>
      </c>
      <c r="O96" s="103">
        <v>231</v>
      </c>
      <c r="Q96" s="102">
        <v>23242</v>
      </c>
      <c r="S96" t="s">
        <v>137</v>
      </c>
    </row>
    <row r="97" spans="1:19" x14ac:dyDescent="0.25">
      <c r="A97" s="102" t="s">
        <v>125</v>
      </c>
      <c r="B97" s="103">
        <v>641.01</v>
      </c>
      <c r="C97" s="102" t="s">
        <v>132</v>
      </c>
      <c r="D97" s="102" t="s">
        <v>266</v>
      </c>
      <c r="E97" s="102" t="s">
        <v>138</v>
      </c>
      <c r="F97" s="104">
        <v>235</v>
      </c>
      <c r="G97" s="104">
        <v>0</v>
      </c>
      <c r="H97" s="104">
        <v>75812.55</v>
      </c>
      <c r="J97" s="102" t="s">
        <v>267</v>
      </c>
      <c r="K97" s="102">
        <v>519</v>
      </c>
      <c r="L97" s="102" t="s">
        <v>136</v>
      </c>
      <c r="N97" s="102">
        <v>2</v>
      </c>
      <c r="O97" s="103">
        <v>231</v>
      </c>
      <c r="Q97" s="102">
        <v>23242</v>
      </c>
      <c r="S97" t="s">
        <v>137</v>
      </c>
    </row>
    <row r="98" spans="1:19" x14ac:dyDescent="0.25">
      <c r="A98" s="102" t="s">
        <v>125</v>
      </c>
      <c r="B98" s="103">
        <v>641.01</v>
      </c>
      <c r="C98" s="102" t="s">
        <v>126</v>
      </c>
      <c r="D98" s="102" t="s">
        <v>268</v>
      </c>
      <c r="E98" s="102" t="s">
        <v>269</v>
      </c>
      <c r="F98" s="104">
        <v>138.25</v>
      </c>
      <c r="G98" s="104">
        <v>0</v>
      </c>
      <c r="H98" s="104">
        <v>75950.8</v>
      </c>
      <c r="J98" s="102" t="s">
        <v>270</v>
      </c>
      <c r="K98" s="102">
        <v>356</v>
      </c>
      <c r="L98" s="102" t="s">
        <v>174</v>
      </c>
      <c r="N98" s="102">
        <v>2</v>
      </c>
      <c r="O98" s="103">
        <v>231</v>
      </c>
      <c r="Q98" s="102">
        <v>23253</v>
      </c>
      <c r="S98" t="s">
        <v>131</v>
      </c>
    </row>
    <row r="99" spans="1:19" x14ac:dyDescent="0.25">
      <c r="A99" s="102" t="s">
        <v>125</v>
      </c>
      <c r="B99" s="103">
        <v>641</v>
      </c>
      <c r="C99" s="102" t="s">
        <v>132</v>
      </c>
      <c r="D99" s="102" t="s">
        <v>268</v>
      </c>
      <c r="E99" s="102" t="s">
        <v>271</v>
      </c>
      <c r="F99" s="104">
        <v>270</v>
      </c>
      <c r="G99" s="104">
        <v>0</v>
      </c>
      <c r="H99" s="104">
        <v>76220.800000000003</v>
      </c>
      <c r="J99" s="102" t="s">
        <v>272</v>
      </c>
      <c r="K99" s="102">
        <v>504</v>
      </c>
      <c r="L99" s="102" t="s">
        <v>230</v>
      </c>
      <c r="N99" s="102">
        <v>2</v>
      </c>
      <c r="O99" s="103">
        <v>231</v>
      </c>
      <c r="Q99" s="102">
        <v>23260</v>
      </c>
      <c r="S99" t="s">
        <v>137</v>
      </c>
    </row>
    <row r="100" spans="1:19" x14ac:dyDescent="0.25">
      <c r="A100" s="102" t="s">
        <v>125</v>
      </c>
      <c r="B100" s="103">
        <v>641</v>
      </c>
      <c r="C100" s="102" t="s">
        <v>132</v>
      </c>
      <c r="D100" s="102" t="s">
        <v>273</v>
      </c>
      <c r="E100" s="102" t="s">
        <v>274</v>
      </c>
      <c r="F100" s="104">
        <v>67.5</v>
      </c>
      <c r="G100" s="104">
        <v>0</v>
      </c>
      <c r="H100" s="104">
        <v>76288.3</v>
      </c>
      <c r="J100" s="102" t="s">
        <v>275</v>
      </c>
      <c r="K100" s="102">
        <v>519</v>
      </c>
      <c r="L100" s="102" t="s">
        <v>136</v>
      </c>
      <c r="N100" s="102">
        <v>2</v>
      </c>
      <c r="O100" s="103">
        <v>231</v>
      </c>
      <c r="Q100" s="102">
        <v>23257</v>
      </c>
      <c r="S100" t="s">
        <v>137</v>
      </c>
    </row>
    <row r="101" spans="1:19" x14ac:dyDescent="0.25">
      <c r="A101" s="102" t="s">
        <v>125</v>
      </c>
      <c r="B101" s="103">
        <v>641.01</v>
      </c>
      <c r="C101" s="102" t="s">
        <v>132</v>
      </c>
      <c r="D101" s="102" t="s">
        <v>273</v>
      </c>
      <c r="E101" s="102" t="s">
        <v>138</v>
      </c>
      <c r="F101" s="104">
        <v>235</v>
      </c>
      <c r="G101" s="104">
        <v>0</v>
      </c>
      <c r="H101" s="104">
        <v>76523.3</v>
      </c>
      <c r="J101" s="102" t="s">
        <v>275</v>
      </c>
      <c r="K101" s="102">
        <v>519</v>
      </c>
      <c r="L101" s="102" t="s">
        <v>136</v>
      </c>
      <c r="N101" s="102">
        <v>2</v>
      </c>
      <c r="O101" s="103">
        <v>231</v>
      </c>
      <c r="Q101" s="102">
        <v>23257</v>
      </c>
      <c r="S101" t="s">
        <v>137</v>
      </c>
    </row>
    <row r="102" spans="1:19" x14ac:dyDescent="0.25">
      <c r="A102" s="102" t="s">
        <v>125</v>
      </c>
      <c r="B102" s="103">
        <v>641.01</v>
      </c>
      <c r="C102" s="102" t="s">
        <v>126</v>
      </c>
      <c r="D102" s="102" t="s">
        <v>276</v>
      </c>
      <c r="E102" s="102" t="s">
        <v>277</v>
      </c>
      <c r="F102" s="104">
        <v>428.99</v>
      </c>
      <c r="G102" s="104">
        <v>0</v>
      </c>
      <c r="H102" s="104">
        <v>76952.289999999994</v>
      </c>
      <c r="J102" s="102" t="s">
        <v>278</v>
      </c>
      <c r="K102" s="102">
        <v>356</v>
      </c>
      <c r="L102" s="102" t="s">
        <v>174</v>
      </c>
      <c r="N102" s="102">
        <v>2</v>
      </c>
      <c r="O102" s="103">
        <v>231</v>
      </c>
      <c r="Q102" s="102">
        <v>23253</v>
      </c>
      <c r="S102" t="s">
        <v>131</v>
      </c>
    </row>
    <row r="103" spans="1:19" x14ac:dyDescent="0.25">
      <c r="A103" s="102" t="s">
        <v>125</v>
      </c>
      <c r="B103" s="103">
        <v>641.01</v>
      </c>
      <c r="C103" s="102" t="s">
        <v>126</v>
      </c>
      <c r="D103" s="102" t="s">
        <v>279</v>
      </c>
      <c r="E103" s="102" t="s">
        <v>280</v>
      </c>
      <c r="F103" s="104">
        <v>398.4</v>
      </c>
      <c r="G103" s="104">
        <v>0</v>
      </c>
      <c r="H103" s="104">
        <v>77350.69</v>
      </c>
      <c r="J103" s="102" t="s">
        <v>281</v>
      </c>
      <c r="K103" s="102">
        <v>356</v>
      </c>
      <c r="L103" s="102" t="s">
        <v>174</v>
      </c>
      <c r="N103" s="102">
        <v>2</v>
      </c>
      <c r="O103" s="103">
        <v>231</v>
      </c>
      <c r="Q103" s="102">
        <v>23253</v>
      </c>
      <c r="S103" t="s">
        <v>131</v>
      </c>
    </row>
    <row r="104" spans="1:19" x14ac:dyDescent="0.25">
      <c r="A104" s="102" t="s">
        <v>125</v>
      </c>
      <c r="B104" s="103">
        <v>641.01</v>
      </c>
      <c r="C104" s="102" t="s">
        <v>132</v>
      </c>
      <c r="D104" s="102" t="s">
        <v>279</v>
      </c>
      <c r="E104" s="102" t="s">
        <v>238</v>
      </c>
      <c r="F104" s="104">
        <v>112.84</v>
      </c>
      <c r="G104" s="104">
        <v>0</v>
      </c>
      <c r="H104" s="104">
        <v>77463.53</v>
      </c>
      <c r="J104" s="102" t="s">
        <v>282</v>
      </c>
      <c r="K104" s="102">
        <v>641</v>
      </c>
      <c r="L104" s="102" t="s">
        <v>188</v>
      </c>
      <c r="N104" s="102">
        <v>2</v>
      </c>
      <c r="O104" s="103">
        <v>231</v>
      </c>
      <c r="Q104" s="102">
        <v>23261</v>
      </c>
      <c r="S104" t="s">
        <v>137</v>
      </c>
    </row>
    <row r="105" spans="1:19" x14ac:dyDescent="0.25">
      <c r="A105" s="102" t="s">
        <v>143</v>
      </c>
      <c r="B105" s="103">
        <v>641</v>
      </c>
      <c r="C105" s="102" t="s">
        <v>144</v>
      </c>
      <c r="D105" s="102" t="s">
        <v>283</v>
      </c>
      <c r="E105" s="102" t="s">
        <v>146</v>
      </c>
      <c r="F105" s="104">
        <v>109.65</v>
      </c>
      <c r="G105" s="104">
        <v>0</v>
      </c>
      <c r="H105" s="104">
        <v>77573.179999999993</v>
      </c>
      <c r="I105" s="105" t="s">
        <v>147</v>
      </c>
      <c r="N105" s="102">
        <v>3</v>
      </c>
      <c r="S105" t="s">
        <v>148</v>
      </c>
    </row>
    <row r="106" spans="1:19" x14ac:dyDescent="0.25">
      <c r="A106" s="102" t="s">
        <v>143</v>
      </c>
      <c r="B106" s="103">
        <v>641</v>
      </c>
      <c r="C106" s="102" t="s">
        <v>144</v>
      </c>
      <c r="D106" s="102" t="s">
        <v>283</v>
      </c>
      <c r="E106" s="102" t="s">
        <v>149</v>
      </c>
      <c r="F106" s="104">
        <v>218.14</v>
      </c>
      <c r="G106" s="104">
        <v>0</v>
      </c>
      <c r="H106" s="104">
        <v>77791.320000000007</v>
      </c>
      <c r="I106" s="105" t="s">
        <v>150</v>
      </c>
      <c r="N106" s="102">
        <v>3</v>
      </c>
      <c r="S106" t="s">
        <v>148</v>
      </c>
    </row>
    <row r="107" spans="1:19" x14ac:dyDescent="0.25">
      <c r="A107" s="102" t="s">
        <v>143</v>
      </c>
      <c r="B107" s="103">
        <v>641</v>
      </c>
      <c r="C107" s="102" t="s">
        <v>151</v>
      </c>
      <c r="D107" s="102" t="s">
        <v>283</v>
      </c>
      <c r="E107" s="102" t="s">
        <v>152</v>
      </c>
      <c r="F107" s="104">
        <v>2312.77</v>
      </c>
      <c r="G107" s="104">
        <v>0</v>
      </c>
      <c r="H107" s="104">
        <v>80104.09</v>
      </c>
      <c r="I107" s="105" t="s">
        <v>153</v>
      </c>
      <c r="N107" s="102">
        <v>3</v>
      </c>
      <c r="S107" t="s">
        <v>154</v>
      </c>
    </row>
    <row r="108" spans="1:19" x14ac:dyDescent="0.25">
      <c r="A108" s="102" t="s">
        <v>125</v>
      </c>
      <c r="B108" s="103">
        <v>641</v>
      </c>
      <c r="C108" s="102" t="s">
        <v>155</v>
      </c>
      <c r="D108" s="102" t="s">
        <v>283</v>
      </c>
      <c r="E108" s="102" t="s">
        <v>156</v>
      </c>
      <c r="F108" s="104">
        <v>765.78</v>
      </c>
      <c r="G108" s="104">
        <v>0</v>
      </c>
      <c r="H108" s="104">
        <v>80869.87</v>
      </c>
      <c r="J108" s="102" t="s">
        <v>284</v>
      </c>
      <c r="K108" s="102">
        <v>247</v>
      </c>
      <c r="L108" s="102" t="s">
        <v>158</v>
      </c>
      <c r="N108" s="102">
        <v>2</v>
      </c>
      <c r="O108" s="103">
        <v>231</v>
      </c>
      <c r="Q108" s="102">
        <v>23259</v>
      </c>
      <c r="S108" t="s">
        <v>137</v>
      </c>
    </row>
    <row r="109" spans="1:19" x14ac:dyDescent="0.25">
      <c r="A109" s="102" t="s">
        <v>125</v>
      </c>
      <c r="B109" s="103">
        <v>641.01</v>
      </c>
      <c r="C109" s="102" t="s">
        <v>155</v>
      </c>
      <c r="D109" s="102" t="s">
        <v>283</v>
      </c>
      <c r="E109" s="102" t="s">
        <v>159</v>
      </c>
      <c r="F109" s="104">
        <v>4546.6400000000003</v>
      </c>
      <c r="G109" s="104">
        <v>0</v>
      </c>
      <c r="H109" s="104">
        <v>85416.51</v>
      </c>
      <c r="J109" s="102" t="s">
        <v>284</v>
      </c>
      <c r="K109" s="102">
        <v>247</v>
      </c>
      <c r="L109" s="102" t="s">
        <v>158</v>
      </c>
      <c r="N109" s="102">
        <v>2</v>
      </c>
      <c r="O109" s="103">
        <v>231</v>
      </c>
      <c r="Q109" s="102">
        <v>23259</v>
      </c>
      <c r="S109" t="s">
        <v>137</v>
      </c>
    </row>
    <row r="110" spans="1:19" x14ac:dyDescent="0.25">
      <c r="A110" s="102" t="s">
        <v>125</v>
      </c>
      <c r="B110" s="103">
        <v>641</v>
      </c>
      <c r="C110" s="102" t="s">
        <v>160</v>
      </c>
      <c r="D110" s="102" t="s">
        <v>283</v>
      </c>
      <c r="E110" s="102" t="s">
        <v>259</v>
      </c>
      <c r="F110" s="104">
        <v>375.29</v>
      </c>
      <c r="G110" s="104">
        <v>0</v>
      </c>
      <c r="H110" s="104">
        <v>85791.8</v>
      </c>
      <c r="J110" s="102" t="s">
        <v>284</v>
      </c>
      <c r="K110" s="102">
        <v>247</v>
      </c>
      <c r="L110" s="102" t="s">
        <v>158</v>
      </c>
      <c r="N110" s="102">
        <v>2</v>
      </c>
      <c r="O110" s="103">
        <v>231</v>
      </c>
      <c r="Q110" s="102">
        <v>23259</v>
      </c>
      <c r="S110" t="s">
        <v>137</v>
      </c>
    </row>
    <row r="111" spans="1:19" x14ac:dyDescent="0.25">
      <c r="A111" s="102" t="s">
        <v>125</v>
      </c>
      <c r="B111" s="103">
        <v>641.01</v>
      </c>
      <c r="C111" s="102" t="s">
        <v>160</v>
      </c>
      <c r="D111" s="102" t="s">
        <v>283</v>
      </c>
      <c r="E111" s="102" t="s">
        <v>260</v>
      </c>
      <c r="F111" s="104">
        <v>2617.62</v>
      </c>
      <c r="G111" s="104">
        <v>0</v>
      </c>
      <c r="H111" s="104">
        <v>88409.42</v>
      </c>
      <c r="J111" s="102" t="s">
        <v>284</v>
      </c>
      <c r="K111" s="102">
        <v>247</v>
      </c>
      <c r="L111" s="102" t="s">
        <v>158</v>
      </c>
      <c r="N111" s="102">
        <v>2</v>
      </c>
      <c r="O111" s="103">
        <v>231</v>
      </c>
      <c r="Q111" s="102">
        <v>23259</v>
      </c>
      <c r="S111" t="s">
        <v>137</v>
      </c>
    </row>
    <row r="112" spans="1:19" x14ac:dyDescent="0.25">
      <c r="A112" s="102" t="s">
        <v>125</v>
      </c>
      <c r="B112" s="103">
        <v>641</v>
      </c>
      <c r="C112" s="102" t="s">
        <v>160</v>
      </c>
      <c r="D112" s="102" t="s">
        <v>283</v>
      </c>
      <c r="E112" s="102" t="s">
        <v>163</v>
      </c>
      <c r="F112" s="104">
        <v>137.16</v>
      </c>
      <c r="G112" s="104">
        <v>0</v>
      </c>
      <c r="H112" s="104">
        <v>88546.58</v>
      </c>
      <c r="J112" s="102" t="s">
        <v>284</v>
      </c>
      <c r="K112" s="102">
        <v>247</v>
      </c>
      <c r="L112" s="102" t="s">
        <v>158</v>
      </c>
      <c r="N112" s="102">
        <v>2</v>
      </c>
      <c r="O112" s="103">
        <v>231</v>
      </c>
      <c r="Q112" s="102">
        <v>23259</v>
      </c>
      <c r="S112" t="s">
        <v>154</v>
      </c>
    </row>
    <row r="113" spans="1:19" x14ac:dyDescent="0.25">
      <c r="A113" s="102" t="s">
        <v>125</v>
      </c>
      <c r="B113" s="103">
        <v>641.01</v>
      </c>
      <c r="C113" s="102" t="s">
        <v>160</v>
      </c>
      <c r="D113" s="102" t="s">
        <v>283</v>
      </c>
      <c r="E113" s="102" t="s">
        <v>261</v>
      </c>
      <c r="F113" s="104">
        <v>1317.21</v>
      </c>
      <c r="G113" s="104">
        <v>0</v>
      </c>
      <c r="H113" s="104">
        <v>89863.79</v>
      </c>
      <c r="J113" s="102" t="s">
        <v>284</v>
      </c>
      <c r="K113" s="102">
        <v>247</v>
      </c>
      <c r="L113" s="102" t="s">
        <v>158</v>
      </c>
      <c r="N113" s="102">
        <v>2</v>
      </c>
      <c r="O113" s="103">
        <v>231</v>
      </c>
      <c r="Q113" s="102">
        <v>23259</v>
      </c>
      <c r="S113" t="s">
        <v>154</v>
      </c>
    </row>
    <row r="114" spans="1:19" x14ac:dyDescent="0.25">
      <c r="A114" s="102" t="s">
        <v>125</v>
      </c>
      <c r="B114" s="103">
        <v>641</v>
      </c>
      <c r="C114" s="102" t="s">
        <v>132</v>
      </c>
      <c r="D114" s="102" t="s">
        <v>285</v>
      </c>
      <c r="E114" s="102" t="s">
        <v>134</v>
      </c>
      <c r="F114" s="104">
        <v>67.5</v>
      </c>
      <c r="G114" s="104">
        <v>0</v>
      </c>
      <c r="H114" s="104">
        <v>89931.29</v>
      </c>
      <c r="J114" s="102" t="s">
        <v>286</v>
      </c>
      <c r="K114" s="102">
        <v>519</v>
      </c>
      <c r="L114" s="102" t="s">
        <v>136</v>
      </c>
      <c r="N114" s="102">
        <v>2</v>
      </c>
      <c r="O114" s="103">
        <v>231</v>
      </c>
      <c r="Q114" s="102">
        <v>23257</v>
      </c>
      <c r="S114" t="s">
        <v>137</v>
      </c>
    </row>
    <row r="115" spans="1:19" x14ac:dyDescent="0.25">
      <c r="A115" s="102" t="s">
        <v>125</v>
      </c>
      <c r="B115" s="103">
        <v>641.01</v>
      </c>
      <c r="C115" s="102" t="s">
        <v>132</v>
      </c>
      <c r="D115" s="102" t="s">
        <v>285</v>
      </c>
      <c r="E115" s="102" t="s">
        <v>138</v>
      </c>
      <c r="F115" s="104">
        <v>235</v>
      </c>
      <c r="G115" s="104">
        <v>0</v>
      </c>
      <c r="H115" s="104">
        <v>90166.29</v>
      </c>
      <c r="J115" s="102" t="s">
        <v>286</v>
      </c>
      <c r="K115" s="102">
        <v>519</v>
      </c>
      <c r="L115" s="102" t="s">
        <v>136</v>
      </c>
      <c r="N115" s="102">
        <v>2</v>
      </c>
      <c r="O115" s="103">
        <v>231</v>
      </c>
      <c r="Q115" s="102">
        <v>23257</v>
      </c>
      <c r="S115" t="s">
        <v>137</v>
      </c>
    </row>
    <row r="116" spans="1:19" x14ac:dyDescent="0.25">
      <c r="A116" s="102" t="s">
        <v>125</v>
      </c>
      <c r="B116" s="103">
        <v>641</v>
      </c>
      <c r="C116" s="102" t="s">
        <v>132</v>
      </c>
      <c r="D116" s="102" t="s">
        <v>287</v>
      </c>
      <c r="E116" s="102" t="s">
        <v>288</v>
      </c>
      <c r="F116" s="104">
        <v>647.54999999999995</v>
      </c>
      <c r="G116" s="104">
        <v>0</v>
      </c>
      <c r="H116" s="104">
        <v>90813.84</v>
      </c>
      <c r="J116" s="102" t="s">
        <v>289</v>
      </c>
      <c r="K116" s="102">
        <v>475</v>
      </c>
      <c r="L116" s="102" t="s">
        <v>249</v>
      </c>
      <c r="N116" s="102">
        <v>1</v>
      </c>
      <c r="O116" s="103">
        <v>231</v>
      </c>
      <c r="Q116" s="102">
        <v>23290</v>
      </c>
      <c r="S116" t="s">
        <v>137</v>
      </c>
    </row>
    <row r="117" spans="1:19" x14ac:dyDescent="0.25">
      <c r="A117" s="102" t="s">
        <v>125</v>
      </c>
      <c r="B117" s="103">
        <v>641</v>
      </c>
      <c r="C117" s="102" t="s">
        <v>132</v>
      </c>
      <c r="D117" s="102" t="s">
        <v>290</v>
      </c>
      <c r="E117" s="102" t="s">
        <v>134</v>
      </c>
      <c r="F117" s="104">
        <v>67.5</v>
      </c>
      <c r="G117" s="104">
        <v>0</v>
      </c>
      <c r="H117" s="104">
        <v>90881.34</v>
      </c>
      <c r="J117" s="102" t="s">
        <v>291</v>
      </c>
      <c r="K117" s="102">
        <v>519</v>
      </c>
      <c r="L117" s="102" t="s">
        <v>136</v>
      </c>
      <c r="N117" s="102">
        <v>2</v>
      </c>
      <c r="O117" s="103">
        <v>231</v>
      </c>
      <c r="Q117" s="102">
        <v>23281</v>
      </c>
      <c r="S117" t="s">
        <v>137</v>
      </c>
    </row>
    <row r="118" spans="1:19" x14ac:dyDescent="0.25">
      <c r="A118" s="102" t="s">
        <v>125</v>
      </c>
      <c r="B118" s="103">
        <v>641.01</v>
      </c>
      <c r="C118" s="102" t="s">
        <v>132</v>
      </c>
      <c r="D118" s="102" t="s">
        <v>290</v>
      </c>
      <c r="E118" s="102" t="s">
        <v>138</v>
      </c>
      <c r="F118" s="104">
        <v>235</v>
      </c>
      <c r="G118" s="104">
        <v>0</v>
      </c>
      <c r="H118" s="104">
        <v>91116.34</v>
      </c>
      <c r="J118" s="102" t="s">
        <v>291</v>
      </c>
      <c r="K118" s="102">
        <v>519</v>
      </c>
      <c r="L118" s="102" t="s">
        <v>136</v>
      </c>
      <c r="N118" s="102">
        <v>2</v>
      </c>
      <c r="O118" s="103">
        <v>231</v>
      </c>
      <c r="Q118" s="102">
        <v>23281</v>
      </c>
      <c r="S118" t="s">
        <v>137</v>
      </c>
    </row>
    <row r="119" spans="1:19" x14ac:dyDescent="0.25">
      <c r="A119" s="102" t="s">
        <v>125</v>
      </c>
      <c r="B119" s="103">
        <v>641.01</v>
      </c>
      <c r="C119" s="102" t="s">
        <v>126</v>
      </c>
      <c r="D119" s="102" t="s">
        <v>292</v>
      </c>
      <c r="E119" s="102" t="s">
        <v>293</v>
      </c>
      <c r="F119" s="104">
        <v>342.8</v>
      </c>
      <c r="G119" s="104">
        <v>0</v>
      </c>
      <c r="H119" s="104">
        <v>91459.14</v>
      </c>
      <c r="J119" s="102" t="s">
        <v>294</v>
      </c>
      <c r="K119" s="102">
        <v>356</v>
      </c>
      <c r="L119" s="102" t="s">
        <v>174</v>
      </c>
      <c r="N119" s="102">
        <v>2</v>
      </c>
      <c r="O119" s="103">
        <v>231</v>
      </c>
      <c r="Q119" s="102">
        <v>23304</v>
      </c>
      <c r="S119" t="s">
        <v>131</v>
      </c>
    </row>
    <row r="120" spans="1:19" x14ac:dyDescent="0.25">
      <c r="A120" s="102" t="s">
        <v>125</v>
      </c>
      <c r="B120" s="103">
        <v>641.01</v>
      </c>
      <c r="C120" s="102" t="s">
        <v>132</v>
      </c>
      <c r="D120" s="102" t="s">
        <v>295</v>
      </c>
      <c r="E120" s="102" t="s">
        <v>233</v>
      </c>
      <c r="F120" s="104">
        <v>113.16</v>
      </c>
      <c r="G120" s="104">
        <v>0</v>
      </c>
      <c r="H120" s="104">
        <v>91572.3</v>
      </c>
      <c r="J120" s="102" t="s">
        <v>296</v>
      </c>
      <c r="K120" s="102">
        <v>641</v>
      </c>
      <c r="L120" s="102" t="s">
        <v>188</v>
      </c>
      <c r="N120" s="102">
        <v>2</v>
      </c>
      <c r="O120" s="103">
        <v>231</v>
      </c>
      <c r="Q120" s="102">
        <v>23303</v>
      </c>
      <c r="S120" t="s">
        <v>137</v>
      </c>
    </row>
    <row r="121" spans="1:19" x14ac:dyDescent="0.25">
      <c r="A121" s="102" t="s">
        <v>125</v>
      </c>
      <c r="B121" s="103">
        <v>641.01</v>
      </c>
      <c r="C121" s="102" t="s">
        <v>126</v>
      </c>
      <c r="D121" s="102" t="s">
        <v>297</v>
      </c>
      <c r="E121" s="102" t="s">
        <v>298</v>
      </c>
      <c r="F121" s="104">
        <v>40.770000000000003</v>
      </c>
      <c r="G121" s="104">
        <v>0</v>
      </c>
      <c r="H121" s="104">
        <v>91613.07</v>
      </c>
      <c r="J121" s="102" t="s">
        <v>299</v>
      </c>
      <c r="K121" s="102">
        <v>187</v>
      </c>
      <c r="L121" s="102" t="s">
        <v>170</v>
      </c>
      <c r="N121" s="102">
        <v>2</v>
      </c>
      <c r="O121" s="103">
        <v>231</v>
      </c>
      <c r="R121" s="105">
        <v>716</v>
      </c>
      <c r="S121" t="s">
        <v>131</v>
      </c>
    </row>
    <row r="122" spans="1:19" x14ac:dyDescent="0.25">
      <c r="A122" s="102" t="s">
        <v>143</v>
      </c>
      <c r="B122" s="103">
        <v>641</v>
      </c>
      <c r="C122" s="102" t="s">
        <v>144</v>
      </c>
      <c r="D122" s="102" t="s">
        <v>300</v>
      </c>
      <c r="E122" s="102" t="s">
        <v>146</v>
      </c>
      <c r="F122" s="104">
        <v>117.45</v>
      </c>
      <c r="G122" s="104">
        <v>0</v>
      </c>
      <c r="H122" s="104">
        <v>91730.52</v>
      </c>
      <c r="I122" s="105" t="s">
        <v>147</v>
      </c>
      <c r="N122" s="102">
        <v>3</v>
      </c>
      <c r="S122" t="s">
        <v>148</v>
      </c>
    </row>
    <row r="123" spans="1:19" x14ac:dyDescent="0.25">
      <c r="A123" s="102" t="s">
        <v>143</v>
      </c>
      <c r="B123" s="103">
        <v>641</v>
      </c>
      <c r="C123" s="102" t="s">
        <v>144</v>
      </c>
      <c r="D123" s="102" t="s">
        <v>300</v>
      </c>
      <c r="E123" s="102" t="s">
        <v>149</v>
      </c>
      <c r="F123" s="104">
        <v>233.66</v>
      </c>
      <c r="G123" s="104">
        <v>0</v>
      </c>
      <c r="H123" s="104">
        <v>91964.18</v>
      </c>
      <c r="I123" s="105" t="s">
        <v>150</v>
      </c>
      <c r="N123" s="102">
        <v>3</v>
      </c>
      <c r="S123" t="s">
        <v>148</v>
      </c>
    </row>
    <row r="124" spans="1:19" x14ac:dyDescent="0.25">
      <c r="A124" s="102" t="s">
        <v>143</v>
      </c>
      <c r="B124" s="103">
        <v>641</v>
      </c>
      <c r="C124" s="102" t="s">
        <v>151</v>
      </c>
      <c r="D124" s="102" t="s">
        <v>300</v>
      </c>
      <c r="E124" s="102" t="s">
        <v>152</v>
      </c>
      <c r="F124" s="104">
        <v>2561.5300000000002</v>
      </c>
      <c r="G124" s="104">
        <v>0</v>
      </c>
      <c r="H124" s="104">
        <v>94525.71</v>
      </c>
      <c r="I124" s="105" t="s">
        <v>153</v>
      </c>
      <c r="N124" s="102">
        <v>3</v>
      </c>
      <c r="S124" t="s">
        <v>154</v>
      </c>
    </row>
    <row r="125" spans="1:19" x14ac:dyDescent="0.25">
      <c r="A125" s="102" t="s">
        <v>125</v>
      </c>
      <c r="B125" s="103">
        <v>641</v>
      </c>
      <c r="C125" s="102" t="s">
        <v>155</v>
      </c>
      <c r="D125" s="102" t="s">
        <v>300</v>
      </c>
      <c r="E125" s="102" t="s">
        <v>156</v>
      </c>
      <c r="F125" s="104">
        <v>717.4</v>
      </c>
      <c r="G125" s="104">
        <v>0</v>
      </c>
      <c r="H125" s="104">
        <v>95243.11</v>
      </c>
      <c r="J125" s="102" t="s">
        <v>301</v>
      </c>
      <c r="K125" s="102">
        <v>247</v>
      </c>
      <c r="L125" s="102" t="s">
        <v>158</v>
      </c>
      <c r="N125" s="102">
        <v>2</v>
      </c>
      <c r="O125" s="103">
        <v>231</v>
      </c>
      <c r="Q125" s="102">
        <v>23313</v>
      </c>
      <c r="S125" t="s">
        <v>137</v>
      </c>
    </row>
    <row r="126" spans="1:19" x14ac:dyDescent="0.25">
      <c r="A126" s="102" t="s">
        <v>125</v>
      </c>
      <c r="B126" s="103">
        <v>641.01</v>
      </c>
      <c r="C126" s="102" t="s">
        <v>155</v>
      </c>
      <c r="D126" s="102" t="s">
        <v>300</v>
      </c>
      <c r="E126" s="102" t="s">
        <v>159</v>
      </c>
      <c r="F126" s="104">
        <v>3306.92</v>
      </c>
      <c r="G126" s="104">
        <v>0</v>
      </c>
      <c r="H126" s="104">
        <v>98550.03</v>
      </c>
      <c r="J126" s="102" t="s">
        <v>301</v>
      </c>
      <c r="K126" s="102">
        <v>247</v>
      </c>
      <c r="L126" s="102" t="s">
        <v>158</v>
      </c>
      <c r="N126" s="102">
        <v>2</v>
      </c>
      <c r="O126" s="103">
        <v>231</v>
      </c>
      <c r="Q126" s="102">
        <v>23313</v>
      </c>
      <c r="S126" t="s">
        <v>137</v>
      </c>
    </row>
    <row r="127" spans="1:19" x14ac:dyDescent="0.25">
      <c r="A127" s="102" t="s">
        <v>125</v>
      </c>
      <c r="B127" s="103">
        <v>641</v>
      </c>
      <c r="C127" s="102" t="s">
        <v>160</v>
      </c>
      <c r="D127" s="102" t="s">
        <v>300</v>
      </c>
      <c r="E127" s="102" t="s">
        <v>259</v>
      </c>
      <c r="F127" s="104">
        <v>492.2</v>
      </c>
      <c r="G127" s="104">
        <v>0</v>
      </c>
      <c r="H127" s="104">
        <v>99042.23</v>
      </c>
      <c r="J127" s="102" t="s">
        <v>301</v>
      </c>
      <c r="K127" s="102">
        <v>247</v>
      </c>
      <c r="L127" s="102" t="s">
        <v>158</v>
      </c>
      <c r="N127" s="102">
        <v>2</v>
      </c>
      <c r="O127" s="103">
        <v>231</v>
      </c>
      <c r="Q127" s="102">
        <v>23313</v>
      </c>
      <c r="S127" t="s">
        <v>137</v>
      </c>
    </row>
    <row r="128" spans="1:19" x14ac:dyDescent="0.25">
      <c r="A128" s="102" t="s">
        <v>125</v>
      </c>
      <c r="B128" s="103">
        <v>641.01</v>
      </c>
      <c r="C128" s="102" t="s">
        <v>160</v>
      </c>
      <c r="D128" s="102" t="s">
        <v>300</v>
      </c>
      <c r="E128" s="102" t="s">
        <v>260</v>
      </c>
      <c r="F128" s="104">
        <v>2268.85</v>
      </c>
      <c r="G128" s="104">
        <v>0</v>
      </c>
      <c r="H128" s="104">
        <v>101311.08</v>
      </c>
      <c r="J128" s="102" t="s">
        <v>301</v>
      </c>
      <c r="K128" s="102">
        <v>247</v>
      </c>
      <c r="L128" s="102" t="s">
        <v>158</v>
      </c>
      <c r="N128" s="102">
        <v>2</v>
      </c>
      <c r="O128" s="103">
        <v>231</v>
      </c>
      <c r="Q128" s="102">
        <v>23313</v>
      </c>
      <c r="S128" t="s">
        <v>137</v>
      </c>
    </row>
    <row r="129" spans="1:19" x14ac:dyDescent="0.25">
      <c r="A129" s="102" t="s">
        <v>125</v>
      </c>
      <c r="B129" s="103">
        <v>641</v>
      </c>
      <c r="C129" s="102" t="s">
        <v>160</v>
      </c>
      <c r="D129" s="102" t="s">
        <v>300</v>
      </c>
      <c r="E129" s="102" t="s">
        <v>163</v>
      </c>
      <c r="F129" s="104">
        <v>203.71</v>
      </c>
      <c r="G129" s="104">
        <v>0</v>
      </c>
      <c r="H129" s="104">
        <v>101514.79</v>
      </c>
      <c r="J129" s="102" t="s">
        <v>301</v>
      </c>
      <c r="K129" s="102">
        <v>247</v>
      </c>
      <c r="L129" s="102" t="s">
        <v>158</v>
      </c>
      <c r="N129" s="102">
        <v>2</v>
      </c>
      <c r="O129" s="103">
        <v>231</v>
      </c>
      <c r="Q129" s="102">
        <v>23313</v>
      </c>
      <c r="S129" t="s">
        <v>154</v>
      </c>
    </row>
    <row r="130" spans="1:19" x14ac:dyDescent="0.25">
      <c r="A130" s="102" t="s">
        <v>125</v>
      </c>
      <c r="B130" s="103">
        <v>641.01</v>
      </c>
      <c r="C130" s="102" t="s">
        <v>160</v>
      </c>
      <c r="D130" s="102" t="s">
        <v>300</v>
      </c>
      <c r="E130" s="102" t="s">
        <v>261</v>
      </c>
      <c r="F130" s="104">
        <v>984.69</v>
      </c>
      <c r="G130" s="104">
        <v>0</v>
      </c>
      <c r="H130" s="104">
        <v>102499.48</v>
      </c>
      <c r="J130" s="102" t="s">
        <v>301</v>
      </c>
      <c r="K130" s="102">
        <v>247</v>
      </c>
      <c r="L130" s="102" t="s">
        <v>158</v>
      </c>
      <c r="N130" s="102">
        <v>2</v>
      </c>
      <c r="O130" s="103">
        <v>231</v>
      </c>
      <c r="Q130" s="102">
        <v>23313</v>
      </c>
      <c r="S130" t="s">
        <v>154</v>
      </c>
    </row>
    <row r="131" spans="1:19" x14ac:dyDescent="0.25">
      <c r="A131" s="102" t="s">
        <v>125</v>
      </c>
      <c r="B131" s="103">
        <v>641</v>
      </c>
      <c r="C131" s="102" t="s">
        <v>132</v>
      </c>
      <c r="D131" s="102" t="s">
        <v>302</v>
      </c>
      <c r="E131" s="102" t="s">
        <v>134</v>
      </c>
      <c r="F131" s="104">
        <v>67.5</v>
      </c>
      <c r="G131" s="104">
        <v>0</v>
      </c>
      <c r="H131" s="104">
        <v>102566.98</v>
      </c>
      <c r="J131" s="102" t="s">
        <v>303</v>
      </c>
      <c r="K131" s="102">
        <v>519</v>
      </c>
      <c r="L131" s="102" t="s">
        <v>136</v>
      </c>
      <c r="N131" s="102">
        <v>2</v>
      </c>
      <c r="O131" s="103">
        <v>231</v>
      </c>
      <c r="Q131" s="102">
        <v>23297</v>
      </c>
      <c r="S131" t="s">
        <v>137</v>
      </c>
    </row>
    <row r="132" spans="1:19" x14ac:dyDescent="0.25">
      <c r="A132" s="102" t="s">
        <v>125</v>
      </c>
      <c r="B132" s="103">
        <v>641.01</v>
      </c>
      <c r="C132" s="102" t="s">
        <v>132</v>
      </c>
      <c r="D132" s="102" t="s">
        <v>302</v>
      </c>
      <c r="E132" s="102" t="s">
        <v>138</v>
      </c>
      <c r="F132" s="104">
        <v>235</v>
      </c>
      <c r="G132" s="104">
        <v>0</v>
      </c>
      <c r="H132" s="104">
        <v>102801.98</v>
      </c>
      <c r="J132" s="102" t="s">
        <v>303</v>
      </c>
      <c r="K132" s="102">
        <v>519</v>
      </c>
      <c r="L132" s="102" t="s">
        <v>136</v>
      </c>
      <c r="N132" s="102">
        <v>2</v>
      </c>
      <c r="O132" s="103">
        <v>231</v>
      </c>
      <c r="Q132" s="102">
        <v>23297</v>
      </c>
      <c r="S132" t="s">
        <v>137</v>
      </c>
    </row>
    <row r="133" spans="1:19" x14ac:dyDescent="0.25">
      <c r="A133" s="102" t="s">
        <v>125</v>
      </c>
      <c r="B133" s="103">
        <v>641</v>
      </c>
      <c r="C133" s="102" t="s">
        <v>132</v>
      </c>
      <c r="D133" s="102" t="s">
        <v>304</v>
      </c>
      <c r="E133" s="102" t="s">
        <v>134</v>
      </c>
      <c r="F133" s="104">
        <v>67.5</v>
      </c>
      <c r="G133" s="104">
        <v>0</v>
      </c>
      <c r="H133" s="104">
        <v>102869.48</v>
      </c>
      <c r="J133" s="102" t="s">
        <v>305</v>
      </c>
      <c r="K133" s="102">
        <v>519</v>
      </c>
      <c r="L133" s="102" t="s">
        <v>136</v>
      </c>
      <c r="N133" s="102">
        <v>2</v>
      </c>
      <c r="O133" s="103">
        <v>231</v>
      </c>
      <c r="Q133" s="102">
        <v>23340</v>
      </c>
      <c r="S133" t="s">
        <v>137</v>
      </c>
    </row>
    <row r="134" spans="1:19" x14ac:dyDescent="0.25">
      <c r="A134" s="102" t="s">
        <v>125</v>
      </c>
      <c r="B134" s="103">
        <v>641.01</v>
      </c>
      <c r="C134" s="102" t="s">
        <v>132</v>
      </c>
      <c r="D134" s="102" t="s">
        <v>304</v>
      </c>
      <c r="E134" s="102" t="s">
        <v>138</v>
      </c>
      <c r="F134" s="104">
        <v>235</v>
      </c>
      <c r="G134" s="104">
        <v>0</v>
      </c>
      <c r="H134" s="104">
        <v>103104.48</v>
      </c>
      <c r="J134" s="102" t="s">
        <v>305</v>
      </c>
      <c r="K134" s="102">
        <v>519</v>
      </c>
      <c r="L134" s="102" t="s">
        <v>136</v>
      </c>
      <c r="N134" s="102">
        <v>2</v>
      </c>
      <c r="O134" s="103">
        <v>231</v>
      </c>
      <c r="Q134" s="102">
        <v>23340</v>
      </c>
      <c r="S134" t="s">
        <v>137</v>
      </c>
    </row>
    <row r="135" spans="1:19" x14ac:dyDescent="0.25">
      <c r="A135" s="102" t="s">
        <v>125</v>
      </c>
      <c r="B135" s="103">
        <v>641.01</v>
      </c>
      <c r="C135" s="102" t="s">
        <v>132</v>
      </c>
      <c r="D135" s="102" t="s">
        <v>306</v>
      </c>
      <c r="E135" s="102" t="s">
        <v>233</v>
      </c>
      <c r="F135" s="104">
        <v>113.16</v>
      </c>
      <c r="G135" s="104">
        <v>0</v>
      </c>
      <c r="H135" s="104">
        <v>103217.64</v>
      </c>
      <c r="J135" s="102" t="s">
        <v>307</v>
      </c>
      <c r="K135" s="102">
        <v>641</v>
      </c>
      <c r="L135" s="102" t="s">
        <v>188</v>
      </c>
      <c r="N135" s="102">
        <v>2</v>
      </c>
      <c r="O135" s="103">
        <v>231</v>
      </c>
      <c r="Q135" s="102">
        <v>23358</v>
      </c>
      <c r="S135" t="s">
        <v>137</v>
      </c>
    </row>
    <row r="136" spans="1:19" x14ac:dyDescent="0.25">
      <c r="A136" s="102" t="s">
        <v>143</v>
      </c>
      <c r="B136" s="103">
        <v>641</v>
      </c>
      <c r="C136" s="102" t="s">
        <v>144</v>
      </c>
      <c r="D136" s="102" t="s">
        <v>308</v>
      </c>
      <c r="E136" s="102" t="s">
        <v>146</v>
      </c>
      <c r="F136" s="104">
        <v>116.02</v>
      </c>
      <c r="G136" s="104">
        <v>0</v>
      </c>
      <c r="H136" s="104">
        <v>103333.66</v>
      </c>
      <c r="I136" s="105" t="s">
        <v>147</v>
      </c>
      <c r="N136" s="102">
        <v>3</v>
      </c>
      <c r="S136" t="s">
        <v>148</v>
      </c>
    </row>
    <row r="137" spans="1:19" x14ac:dyDescent="0.25">
      <c r="A137" s="102" t="s">
        <v>143</v>
      </c>
      <c r="B137" s="103">
        <v>641</v>
      </c>
      <c r="C137" s="102" t="s">
        <v>144</v>
      </c>
      <c r="D137" s="102" t="s">
        <v>308</v>
      </c>
      <c r="E137" s="102" t="s">
        <v>149</v>
      </c>
      <c r="F137" s="104">
        <v>230.81</v>
      </c>
      <c r="G137" s="104">
        <v>0</v>
      </c>
      <c r="H137" s="104">
        <v>103564.47</v>
      </c>
      <c r="I137" s="105" t="s">
        <v>150</v>
      </c>
      <c r="N137" s="102">
        <v>3</v>
      </c>
      <c r="S137" t="s">
        <v>148</v>
      </c>
    </row>
    <row r="138" spans="1:19" x14ac:dyDescent="0.25">
      <c r="A138" s="102" t="s">
        <v>143</v>
      </c>
      <c r="B138" s="103">
        <v>641</v>
      </c>
      <c r="C138" s="102" t="s">
        <v>151</v>
      </c>
      <c r="D138" s="102" t="s">
        <v>308</v>
      </c>
      <c r="E138" s="102" t="s">
        <v>152</v>
      </c>
      <c r="F138" s="104">
        <v>2633.83</v>
      </c>
      <c r="G138" s="104">
        <v>0</v>
      </c>
      <c r="H138" s="104">
        <v>106198.3</v>
      </c>
      <c r="I138" s="105" t="s">
        <v>153</v>
      </c>
      <c r="N138" s="102">
        <v>3</v>
      </c>
      <c r="S138" t="s">
        <v>154</v>
      </c>
    </row>
    <row r="139" spans="1:19" x14ac:dyDescent="0.25">
      <c r="A139" s="102" t="s">
        <v>125</v>
      </c>
      <c r="B139" s="103">
        <v>641</v>
      </c>
      <c r="C139" s="102" t="s">
        <v>155</v>
      </c>
      <c r="D139" s="102" t="s">
        <v>308</v>
      </c>
      <c r="E139" s="102" t="s">
        <v>156</v>
      </c>
      <c r="F139" s="104">
        <v>1039.8499999999999</v>
      </c>
      <c r="G139" s="104">
        <v>0</v>
      </c>
      <c r="H139" s="104">
        <v>107238.15</v>
      </c>
      <c r="J139" s="102" t="s">
        <v>309</v>
      </c>
      <c r="K139" s="102">
        <v>247</v>
      </c>
      <c r="L139" s="102" t="s">
        <v>158</v>
      </c>
      <c r="N139" s="102">
        <v>2</v>
      </c>
      <c r="O139" s="103">
        <v>231</v>
      </c>
      <c r="Q139" s="102">
        <v>23356</v>
      </c>
      <c r="S139" t="s">
        <v>137</v>
      </c>
    </row>
    <row r="140" spans="1:19" x14ac:dyDescent="0.25">
      <c r="A140" s="102" t="s">
        <v>125</v>
      </c>
      <c r="B140" s="103">
        <v>641.01</v>
      </c>
      <c r="C140" s="102" t="s">
        <v>155</v>
      </c>
      <c r="D140" s="102" t="s">
        <v>308</v>
      </c>
      <c r="E140" s="102" t="s">
        <v>159</v>
      </c>
      <c r="F140" s="104">
        <v>3140.96</v>
      </c>
      <c r="G140" s="104">
        <v>0</v>
      </c>
      <c r="H140" s="104">
        <v>110379.11</v>
      </c>
      <c r="J140" s="102" t="s">
        <v>309</v>
      </c>
      <c r="K140" s="102">
        <v>247</v>
      </c>
      <c r="L140" s="102" t="s">
        <v>158</v>
      </c>
      <c r="N140" s="102">
        <v>2</v>
      </c>
      <c r="O140" s="103">
        <v>231</v>
      </c>
      <c r="Q140" s="102">
        <v>23356</v>
      </c>
      <c r="S140" t="s">
        <v>137</v>
      </c>
    </row>
    <row r="141" spans="1:19" x14ac:dyDescent="0.25">
      <c r="A141" s="102" t="s">
        <v>125</v>
      </c>
      <c r="B141" s="103">
        <v>641</v>
      </c>
      <c r="C141" s="102" t="s">
        <v>160</v>
      </c>
      <c r="D141" s="102" t="s">
        <v>308</v>
      </c>
      <c r="E141" s="102" t="s">
        <v>259</v>
      </c>
      <c r="F141" s="104">
        <v>847.29</v>
      </c>
      <c r="G141" s="104">
        <v>0</v>
      </c>
      <c r="H141" s="104">
        <v>111226.4</v>
      </c>
      <c r="J141" s="102" t="s">
        <v>309</v>
      </c>
      <c r="K141" s="102">
        <v>247</v>
      </c>
      <c r="L141" s="102" t="s">
        <v>158</v>
      </c>
      <c r="N141" s="102">
        <v>2</v>
      </c>
      <c r="O141" s="103">
        <v>231</v>
      </c>
      <c r="Q141" s="102">
        <v>23356</v>
      </c>
      <c r="S141" t="s">
        <v>137</v>
      </c>
    </row>
    <row r="142" spans="1:19" x14ac:dyDescent="0.25">
      <c r="A142" s="102" t="s">
        <v>125</v>
      </c>
      <c r="B142" s="103">
        <v>641.01</v>
      </c>
      <c r="C142" s="102" t="s">
        <v>160</v>
      </c>
      <c r="D142" s="102" t="s">
        <v>308</v>
      </c>
      <c r="E142" s="102" t="s">
        <v>260</v>
      </c>
      <c r="F142" s="104">
        <v>2559.3200000000002</v>
      </c>
      <c r="G142" s="104">
        <v>0</v>
      </c>
      <c r="H142" s="104">
        <v>113785.72</v>
      </c>
      <c r="J142" s="102" t="s">
        <v>309</v>
      </c>
      <c r="K142" s="102">
        <v>247</v>
      </c>
      <c r="L142" s="102" t="s">
        <v>158</v>
      </c>
      <c r="N142" s="102">
        <v>2</v>
      </c>
      <c r="O142" s="103">
        <v>231</v>
      </c>
      <c r="Q142" s="102">
        <v>23356</v>
      </c>
      <c r="S142" t="s">
        <v>137</v>
      </c>
    </row>
    <row r="143" spans="1:19" x14ac:dyDescent="0.25">
      <c r="A143" s="102" t="s">
        <v>125</v>
      </c>
      <c r="B143" s="103">
        <v>641</v>
      </c>
      <c r="C143" s="102" t="s">
        <v>160</v>
      </c>
      <c r="D143" s="102" t="s">
        <v>308</v>
      </c>
      <c r="E143" s="102" t="s">
        <v>163</v>
      </c>
      <c r="F143" s="104">
        <v>86.64</v>
      </c>
      <c r="G143" s="104">
        <v>0</v>
      </c>
      <c r="H143" s="104">
        <v>113872.36</v>
      </c>
      <c r="J143" s="102" t="s">
        <v>309</v>
      </c>
      <c r="K143" s="102">
        <v>247</v>
      </c>
      <c r="L143" s="102" t="s">
        <v>158</v>
      </c>
      <c r="N143" s="102">
        <v>2</v>
      </c>
      <c r="O143" s="103">
        <v>231</v>
      </c>
      <c r="Q143" s="102">
        <v>23356</v>
      </c>
      <c r="S143" t="s">
        <v>154</v>
      </c>
    </row>
    <row r="144" spans="1:19" x14ac:dyDescent="0.25">
      <c r="A144" s="102" t="s">
        <v>125</v>
      </c>
      <c r="B144" s="103">
        <v>641.01</v>
      </c>
      <c r="C144" s="102" t="s">
        <v>160</v>
      </c>
      <c r="D144" s="102" t="s">
        <v>308</v>
      </c>
      <c r="E144" s="102" t="s">
        <v>261</v>
      </c>
      <c r="F144" s="104">
        <v>357.26</v>
      </c>
      <c r="G144" s="104">
        <v>0</v>
      </c>
      <c r="H144" s="104">
        <v>114229.62</v>
      </c>
      <c r="J144" s="102" t="s">
        <v>309</v>
      </c>
      <c r="K144" s="102">
        <v>247</v>
      </c>
      <c r="L144" s="102" t="s">
        <v>158</v>
      </c>
      <c r="N144" s="102">
        <v>2</v>
      </c>
      <c r="O144" s="103">
        <v>231</v>
      </c>
      <c r="Q144" s="102">
        <v>23356</v>
      </c>
      <c r="S144" t="s">
        <v>154</v>
      </c>
    </row>
    <row r="145" spans="1:19" x14ac:dyDescent="0.25">
      <c r="A145" s="102" t="s">
        <v>125</v>
      </c>
      <c r="B145" s="103">
        <v>641</v>
      </c>
      <c r="C145" s="102" t="s">
        <v>132</v>
      </c>
      <c r="D145" s="102" t="s">
        <v>310</v>
      </c>
      <c r="E145" s="102" t="s">
        <v>134</v>
      </c>
      <c r="F145" s="104">
        <v>67.5</v>
      </c>
      <c r="G145" s="104">
        <v>0</v>
      </c>
      <c r="H145" s="104">
        <v>114297.12</v>
      </c>
      <c r="J145" s="102" t="s">
        <v>311</v>
      </c>
      <c r="K145" s="102">
        <v>519</v>
      </c>
      <c r="L145" s="102" t="s">
        <v>136</v>
      </c>
      <c r="N145" s="102">
        <v>2</v>
      </c>
      <c r="O145" s="103">
        <v>231</v>
      </c>
      <c r="Q145" s="102">
        <v>23365</v>
      </c>
      <c r="S145" t="s">
        <v>137</v>
      </c>
    </row>
    <row r="146" spans="1:19" x14ac:dyDescent="0.25">
      <c r="A146" s="102" t="s">
        <v>125</v>
      </c>
      <c r="B146" s="103">
        <v>641.01</v>
      </c>
      <c r="C146" s="102" t="s">
        <v>132</v>
      </c>
      <c r="D146" s="102" t="s">
        <v>310</v>
      </c>
      <c r="E146" s="102" t="s">
        <v>138</v>
      </c>
      <c r="F146" s="104">
        <v>250</v>
      </c>
      <c r="G146" s="104">
        <v>0</v>
      </c>
      <c r="H146" s="104">
        <v>114547.12</v>
      </c>
      <c r="J146" s="102" t="s">
        <v>311</v>
      </c>
      <c r="K146" s="102">
        <v>519</v>
      </c>
      <c r="L146" s="102" t="s">
        <v>136</v>
      </c>
      <c r="N146" s="102">
        <v>2</v>
      </c>
      <c r="O146" s="103">
        <v>231</v>
      </c>
      <c r="Q146" s="102">
        <v>23365</v>
      </c>
      <c r="S146" t="s">
        <v>137</v>
      </c>
    </row>
    <row r="147" spans="1:19" x14ac:dyDescent="0.25">
      <c r="A147" s="102" t="s">
        <v>125</v>
      </c>
      <c r="B147" s="103">
        <v>641</v>
      </c>
      <c r="C147" s="102" t="s">
        <v>126</v>
      </c>
      <c r="D147" s="102" t="s">
        <v>312</v>
      </c>
      <c r="E147" s="102" t="s">
        <v>313</v>
      </c>
      <c r="F147" s="104">
        <v>252.66</v>
      </c>
      <c r="G147" s="104">
        <v>0</v>
      </c>
      <c r="H147" s="104">
        <v>114799.78</v>
      </c>
      <c r="J147" s="102" t="s">
        <v>314</v>
      </c>
      <c r="K147" s="102">
        <v>187</v>
      </c>
      <c r="L147" s="102" t="s">
        <v>170</v>
      </c>
      <c r="N147" s="102">
        <v>2</v>
      </c>
      <c r="O147" s="103">
        <v>231</v>
      </c>
      <c r="R147" s="105">
        <v>746</v>
      </c>
      <c r="S147" t="s">
        <v>131</v>
      </c>
    </row>
    <row r="148" spans="1:19" x14ac:dyDescent="0.25">
      <c r="A148" s="102" t="s">
        <v>125</v>
      </c>
      <c r="B148" s="103">
        <v>641</v>
      </c>
      <c r="C148" s="102" t="s">
        <v>132</v>
      </c>
      <c r="D148" s="102" t="s">
        <v>312</v>
      </c>
      <c r="E148" s="102" t="s">
        <v>315</v>
      </c>
      <c r="F148" s="104">
        <v>351.81</v>
      </c>
      <c r="G148" s="104">
        <v>0</v>
      </c>
      <c r="H148" s="104">
        <v>115151.59</v>
      </c>
      <c r="J148" s="102" t="s">
        <v>316</v>
      </c>
      <c r="K148" s="102">
        <v>490</v>
      </c>
      <c r="L148" s="102" t="s">
        <v>245</v>
      </c>
      <c r="N148" s="102">
        <v>2</v>
      </c>
      <c r="O148" s="103">
        <v>231</v>
      </c>
      <c r="Q148" s="102">
        <v>23390</v>
      </c>
      <c r="S148" t="s">
        <v>137</v>
      </c>
    </row>
    <row r="149" spans="1:19" x14ac:dyDescent="0.25">
      <c r="A149" s="102" t="s">
        <v>125</v>
      </c>
      <c r="B149" s="103">
        <v>641</v>
      </c>
      <c r="C149" s="102" t="s">
        <v>132</v>
      </c>
      <c r="D149" s="102" t="s">
        <v>312</v>
      </c>
      <c r="E149" s="102" t="s">
        <v>317</v>
      </c>
      <c r="F149" s="104">
        <v>351.81</v>
      </c>
      <c r="G149" s="104">
        <v>0</v>
      </c>
      <c r="H149" s="104">
        <v>115503.4</v>
      </c>
      <c r="J149" s="102" t="s">
        <v>318</v>
      </c>
      <c r="K149" s="102">
        <v>490</v>
      </c>
      <c r="L149" s="102" t="s">
        <v>245</v>
      </c>
      <c r="N149" s="102">
        <v>2</v>
      </c>
      <c r="O149" s="103">
        <v>231</v>
      </c>
      <c r="Q149" s="102">
        <v>23390</v>
      </c>
      <c r="S149" t="s">
        <v>137</v>
      </c>
    </row>
    <row r="150" spans="1:19" x14ac:dyDescent="0.25">
      <c r="A150" s="102" t="s">
        <v>125</v>
      </c>
      <c r="B150" s="103">
        <v>641.01</v>
      </c>
      <c r="C150" s="102" t="s">
        <v>132</v>
      </c>
      <c r="D150" s="102" t="s">
        <v>312</v>
      </c>
      <c r="E150" s="102" t="s">
        <v>319</v>
      </c>
      <c r="F150" s="104">
        <v>351.81</v>
      </c>
      <c r="G150" s="104">
        <v>0</v>
      </c>
      <c r="H150" s="104">
        <v>115855.21</v>
      </c>
      <c r="J150" s="102" t="s">
        <v>320</v>
      </c>
      <c r="K150" s="102">
        <v>490</v>
      </c>
      <c r="L150" s="102" t="s">
        <v>245</v>
      </c>
      <c r="N150" s="102">
        <v>2</v>
      </c>
      <c r="O150" s="103">
        <v>231</v>
      </c>
      <c r="Q150" s="102">
        <v>23390</v>
      </c>
      <c r="S150" t="s">
        <v>137</v>
      </c>
    </row>
    <row r="151" spans="1:19" x14ac:dyDescent="0.25">
      <c r="A151" s="102" t="s">
        <v>125</v>
      </c>
      <c r="B151" s="103">
        <v>641.01</v>
      </c>
      <c r="C151" s="102" t="s">
        <v>132</v>
      </c>
      <c r="D151" s="102" t="s">
        <v>312</v>
      </c>
      <c r="E151" s="102" t="s">
        <v>321</v>
      </c>
      <c r="F151" s="104">
        <v>351.81</v>
      </c>
      <c r="G151" s="104">
        <v>0</v>
      </c>
      <c r="H151" s="104">
        <v>116207.02</v>
      </c>
      <c r="J151" s="102" t="s">
        <v>322</v>
      </c>
      <c r="K151" s="102">
        <v>490</v>
      </c>
      <c r="L151" s="102" t="s">
        <v>245</v>
      </c>
      <c r="N151" s="102">
        <v>2</v>
      </c>
      <c r="O151" s="103">
        <v>231</v>
      </c>
      <c r="Q151" s="102">
        <v>23390</v>
      </c>
      <c r="S151" t="s">
        <v>137</v>
      </c>
    </row>
    <row r="152" spans="1:19" x14ac:dyDescent="0.25">
      <c r="A152" s="102" t="s">
        <v>125</v>
      </c>
      <c r="B152" s="103">
        <v>641</v>
      </c>
      <c r="C152" s="102" t="s">
        <v>132</v>
      </c>
      <c r="D152" s="102" t="s">
        <v>312</v>
      </c>
      <c r="E152" s="102" t="s">
        <v>323</v>
      </c>
      <c r="F152" s="104">
        <v>351.81</v>
      </c>
      <c r="G152" s="104">
        <v>0</v>
      </c>
      <c r="H152" s="104">
        <v>116558.83</v>
      </c>
      <c r="J152" s="102" t="s">
        <v>324</v>
      </c>
      <c r="K152" s="102">
        <v>490</v>
      </c>
      <c r="L152" s="102" t="s">
        <v>245</v>
      </c>
      <c r="N152" s="102">
        <v>2</v>
      </c>
      <c r="O152" s="103">
        <v>231</v>
      </c>
      <c r="Q152" s="102">
        <v>23390</v>
      </c>
      <c r="S152" t="s">
        <v>137</v>
      </c>
    </row>
    <row r="153" spans="1:19" x14ac:dyDescent="0.25">
      <c r="A153" s="102" t="s">
        <v>125</v>
      </c>
      <c r="B153" s="103">
        <v>641.01</v>
      </c>
      <c r="C153" s="102" t="s">
        <v>132</v>
      </c>
      <c r="D153" s="102" t="s">
        <v>325</v>
      </c>
      <c r="E153" s="102" t="s">
        <v>326</v>
      </c>
      <c r="F153" s="104">
        <v>1680</v>
      </c>
      <c r="G153" s="104">
        <v>0</v>
      </c>
      <c r="H153" s="104">
        <v>118238.83</v>
      </c>
      <c r="J153" s="102" t="s">
        <v>327</v>
      </c>
      <c r="K153" s="102">
        <v>521</v>
      </c>
      <c r="L153" s="102" t="s">
        <v>265</v>
      </c>
      <c r="N153" s="102">
        <v>2</v>
      </c>
      <c r="O153" s="103">
        <v>231</v>
      </c>
      <c r="Q153" s="102">
        <v>23394</v>
      </c>
      <c r="S153" t="s">
        <v>137</v>
      </c>
    </row>
    <row r="154" spans="1:19" x14ac:dyDescent="0.25">
      <c r="A154" s="102" t="s">
        <v>125</v>
      </c>
      <c r="B154" s="103">
        <v>641.01</v>
      </c>
      <c r="C154" s="102" t="s">
        <v>126</v>
      </c>
      <c r="D154" s="102" t="s">
        <v>325</v>
      </c>
      <c r="E154" s="102" t="s">
        <v>328</v>
      </c>
      <c r="F154" s="104">
        <v>150</v>
      </c>
      <c r="G154" s="104">
        <v>0</v>
      </c>
      <c r="H154" s="104">
        <v>118388.83</v>
      </c>
      <c r="J154" s="102" t="s">
        <v>327</v>
      </c>
      <c r="K154" s="102">
        <v>521</v>
      </c>
      <c r="L154" s="102" t="s">
        <v>265</v>
      </c>
      <c r="N154" s="102">
        <v>2</v>
      </c>
      <c r="O154" s="103">
        <v>231</v>
      </c>
      <c r="Q154" s="102">
        <v>23394</v>
      </c>
      <c r="S154" t="s">
        <v>131</v>
      </c>
    </row>
    <row r="155" spans="1:19" x14ac:dyDescent="0.25">
      <c r="A155" s="102" t="s">
        <v>125</v>
      </c>
      <c r="B155" s="103">
        <v>641</v>
      </c>
      <c r="C155" s="102" t="s">
        <v>132</v>
      </c>
      <c r="D155" s="102" t="s">
        <v>329</v>
      </c>
      <c r="E155" s="102" t="s">
        <v>134</v>
      </c>
      <c r="F155" s="104">
        <v>67.5</v>
      </c>
      <c r="G155" s="104">
        <v>0</v>
      </c>
      <c r="H155" s="104">
        <v>118456.33</v>
      </c>
      <c r="J155" s="102" t="s">
        <v>330</v>
      </c>
      <c r="K155" s="102">
        <v>519</v>
      </c>
      <c r="L155" s="102" t="s">
        <v>136</v>
      </c>
      <c r="N155" s="102">
        <v>2</v>
      </c>
      <c r="O155" s="103">
        <v>231</v>
      </c>
      <c r="Q155" s="102">
        <v>23388</v>
      </c>
      <c r="S155" t="s">
        <v>137</v>
      </c>
    </row>
    <row r="156" spans="1:19" x14ac:dyDescent="0.25">
      <c r="A156" s="102" t="s">
        <v>125</v>
      </c>
      <c r="B156" s="103">
        <v>641.01</v>
      </c>
      <c r="C156" s="102" t="s">
        <v>132</v>
      </c>
      <c r="D156" s="102" t="s">
        <v>329</v>
      </c>
      <c r="E156" s="102" t="s">
        <v>138</v>
      </c>
      <c r="F156" s="104">
        <v>250</v>
      </c>
      <c r="G156" s="104">
        <v>0</v>
      </c>
      <c r="H156" s="104">
        <v>118706.33</v>
      </c>
      <c r="J156" s="102" t="s">
        <v>330</v>
      </c>
      <c r="K156" s="102">
        <v>519</v>
      </c>
      <c r="L156" s="102" t="s">
        <v>136</v>
      </c>
      <c r="N156" s="102">
        <v>2</v>
      </c>
      <c r="O156" s="103">
        <v>231</v>
      </c>
      <c r="Q156" s="102">
        <v>23388</v>
      </c>
      <c r="S156" t="s">
        <v>137</v>
      </c>
    </row>
    <row r="157" spans="1:19" x14ac:dyDescent="0.25">
      <c r="A157" s="102" t="s">
        <v>125</v>
      </c>
      <c r="B157" s="103">
        <v>641.01</v>
      </c>
      <c r="C157" s="102" t="s">
        <v>132</v>
      </c>
      <c r="D157" s="102" t="s">
        <v>331</v>
      </c>
      <c r="E157" s="102" t="s">
        <v>233</v>
      </c>
      <c r="F157" s="104">
        <v>128.06</v>
      </c>
      <c r="G157" s="104">
        <v>0</v>
      </c>
      <c r="H157" s="104">
        <v>118834.39</v>
      </c>
      <c r="J157" s="102" t="s">
        <v>332</v>
      </c>
      <c r="K157" s="102">
        <v>641</v>
      </c>
      <c r="L157" s="102" t="s">
        <v>188</v>
      </c>
      <c r="N157" s="102">
        <v>2</v>
      </c>
      <c r="O157" s="103">
        <v>231</v>
      </c>
      <c r="Q157" s="102">
        <v>23404</v>
      </c>
      <c r="S157" t="s">
        <v>137</v>
      </c>
    </row>
    <row r="158" spans="1:19" x14ac:dyDescent="0.25">
      <c r="A158" s="102" t="s">
        <v>125</v>
      </c>
      <c r="B158" s="103">
        <v>641.01</v>
      </c>
      <c r="C158" s="102" t="s">
        <v>126</v>
      </c>
      <c r="D158" s="102" t="s">
        <v>333</v>
      </c>
      <c r="E158" s="102" t="s">
        <v>334</v>
      </c>
      <c r="F158" s="104">
        <v>2.12</v>
      </c>
      <c r="G158" s="104">
        <v>0</v>
      </c>
      <c r="H158" s="104">
        <v>118836.51</v>
      </c>
      <c r="J158" s="102" t="s">
        <v>335</v>
      </c>
      <c r="K158" s="102">
        <v>356</v>
      </c>
      <c r="L158" s="102" t="s">
        <v>174</v>
      </c>
      <c r="N158" s="102">
        <v>2</v>
      </c>
      <c r="O158" s="103">
        <v>231</v>
      </c>
      <c r="R158" s="105">
        <v>741</v>
      </c>
      <c r="S158" t="s">
        <v>131</v>
      </c>
    </row>
    <row r="159" spans="1:19" x14ac:dyDescent="0.25">
      <c r="A159" s="102" t="s">
        <v>143</v>
      </c>
      <c r="B159" s="103">
        <v>641</v>
      </c>
      <c r="C159" s="102" t="s">
        <v>144</v>
      </c>
      <c r="D159" s="102" t="s">
        <v>336</v>
      </c>
      <c r="E159" s="102" t="s">
        <v>146</v>
      </c>
      <c r="F159" s="104">
        <v>114.7</v>
      </c>
      <c r="G159" s="104">
        <v>0</v>
      </c>
      <c r="H159" s="104">
        <v>118951.21</v>
      </c>
      <c r="I159" s="105" t="s">
        <v>147</v>
      </c>
      <c r="N159" s="102">
        <v>3</v>
      </c>
      <c r="S159" t="s">
        <v>148</v>
      </c>
    </row>
    <row r="160" spans="1:19" x14ac:dyDescent="0.25">
      <c r="A160" s="102" t="s">
        <v>143</v>
      </c>
      <c r="B160" s="103">
        <v>641</v>
      </c>
      <c r="C160" s="102" t="s">
        <v>144</v>
      </c>
      <c r="D160" s="102" t="s">
        <v>336</v>
      </c>
      <c r="E160" s="102" t="s">
        <v>149</v>
      </c>
      <c r="F160" s="104">
        <v>228.19</v>
      </c>
      <c r="G160" s="104">
        <v>0</v>
      </c>
      <c r="H160" s="104">
        <v>119179.4</v>
      </c>
      <c r="I160" s="105" t="s">
        <v>150</v>
      </c>
      <c r="N160" s="102">
        <v>3</v>
      </c>
      <c r="S160" t="s">
        <v>148</v>
      </c>
    </row>
    <row r="161" spans="1:19" x14ac:dyDescent="0.25">
      <c r="A161" s="102" t="s">
        <v>143</v>
      </c>
      <c r="B161" s="103">
        <v>641</v>
      </c>
      <c r="C161" s="102" t="s">
        <v>151</v>
      </c>
      <c r="D161" s="102" t="s">
        <v>336</v>
      </c>
      <c r="E161" s="102" t="s">
        <v>152</v>
      </c>
      <c r="F161" s="104">
        <v>1754.52</v>
      </c>
      <c r="G161" s="104">
        <v>0</v>
      </c>
      <c r="H161" s="104">
        <v>120933.92</v>
      </c>
      <c r="I161" s="105" t="s">
        <v>153</v>
      </c>
      <c r="N161" s="102">
        <v>3</v>
      </c>
      <c r="S161" t="s">
        <v>154</v>
      </c>
    </row>
    <row r="162" spans="1:19" x14ac:dyDescent="0.25">
      <c r="A162" s="102" t="s">
        <v>125</v>
      </c>
      <c r="B162" s="103">
        <v>641</v>
      </c>
      <c r="C162" s="102" t="s">
        <v>155</v>
      </c>
      <c r="D162" s="102" t="s">
        <v>336</v>
      </c>
      <c r="E162" s="102" t="s">
        <v>156</v>
      </c>
      <c r="F162" s="104">
        <v>794.45</v>
      </c>
      <c r="G162" s="104">
        <v>0</v>
      </c>
      <c r="H162" s="104">
        <v>121728.37</v>
      </c>
      <c r="J162" s="102" t="s">
        <v>337</v>
      </c>
      <c r="K162" s="102">
        <v>247</v>
      </c>
      <c r="L162" s="102" t="s">
        <v>158</v>
      </c>
      <c r="N162" s="102">
        <v>2</v>
      </c>
      <c r="O162" s="103">
        <v>231</v>
      </c>
      <c r="Q162" s="102">
        <v>23430</v>
      </c>
      <c r="S162" t="s">
        <v>137</v>
      </c>
    </row>
    <row r="163" spans="1:19" x14ac:dyDescent="0.25">
      <c r="A163" s="102" t="s">
        <v>125</v>
      </c>
      <c r="B163" s="103">
        <v>641.01</v>
      </c>
      <c r="C163" s="102" t="s">
        <v>155</v>
      </c>
      <c r="D163" s="102" t="s">
        <v>336</v>
      </c>
      <c r="E163" s="102" t="s">
        <v>159</v>
      </c>
      <c r="F163" s="104">
        <v>3791.48</v>
      </c>
      <c r="G163" s="104">
        <v>0</v>
      </c>
      <c r="H163" s="104">
        <v>125519.85</v>
      </c>
      <c r="J163" s="102" t="s">
        <v>337</v>
      </c>
      <c r="K163" s="102">
        <v>247</v>
      </c>
      <c r="L163" s="102" t="s">
        <v>158</v>
      </c>
      <c r="N163" s="102">
        <v>2</v>
      </c>
      <c r="O163" s="103">
        <v>231</v>
      </c>
      <c r="Q163" s="102">
        <v>23430</v>
      </c>
      <c r="S163" t="s">
        <v>137</v>
      </c>
    </row>
    <row r="164" spans="1:19" x14ac:dyDescent="0.25">
      <c r="A164" s="102" t="s">
        <v>125</v>
      </c>
      <c r="B164" s="103">
        <v>641</v>
      </c>
      <c r="C164" s="102" t="s">
        <v>160</v>
      </c>
      <c r="D164" s="102" t="s">
        <v>336</v>
      </c>
      <c r="E164" s="102" t="s">
        <v>259</v>
      </c>
      <c r="F164" s="104">
        <v>355.98</v>
      </c>
      <c r="G164" s="104">
        <v>0</v>
      </c>
      <c r="H164" s="104">
        <v>125875.83</v>
      </c>
      <c r="J164" s="102" t="s">
        <v>337</v>
      </c>
      <c r="K164" s="102">
        <v>247</v>
      </c>
      <c r="L164" s="102" t="s">
        <v>158</v>
      </c>
      <c r="N164" s="102">
        <v>2</v>
      </c>
      <c r="O164" s="103">
        <v>231</v>
      </c>
      <c r="Q164" s="102">
        <v>23430</v>
      </c>
      <c r="S164" t="s">
        <v>137</v>
      </c>
    </row>
    <row r="165" spans="1:19" x14ac:dyDescent="0.25">
      <c r="A165" s="102" t="s">
        <v>125</v>
      </c>
      <c r="B165" s="103">
        <v>641.01</v>
      </c>
      <c r="C165" s="102" t="s">
        <v>160</v>
      </c>
      <c r="D165" s="102" t="s">
        <v>336</v>
      </c>
      <c r="E165" s="102" t="s">
        <v>260</v>
      </c>
      <c r="F165" s="104">
        <v>1698.92</v>
      </c>
      <c r="G165" s="104">
        <v>0</v>
      </c>
      <c r="H165" s="104">
        <v>127574.75</v>
      </c>
      <c r="J165" s="102" t="s">
        <v>337</v>
      </c>
      <c r="K165" s="102">
        <v>247</v>
      </c>
      <c r="L165" s="102" t="s">
        <v>158</v>
      </c>
      <c r="N165" s="102">
        <v>2</v>
      </c>
      <c r="O165" s="103">
        <v>231</v>
      </c>
      <c r="Q165" s="102">
        <v>23430</v>
      </c>
      <c r="S165" t="s">
        <v>137</v>
      </c>
    </row>
    <row r="166" spans="1:19" x14ac:dyDescent="0.25">
      <c r="A166" s="102" t="s">
        <v>125</v>
      </c>
      <c r="B166" s="103">
        <v>641</v>
      </c>
      <c r="C166" s="102" t="s">
        <v>160</v>
      </c>
      <c r="D166" s="102" t="s">
        <v>336</v>
      </c>
      <c r="E166" s="102" t="s">
        <v>163</v>
      </c>
      <c r="F166" s="104">
        <v>171.77</v>
      </c>
      <c r="G166" s="104">
        <v>0</v>
      </c>
      <c r="H166" s="104">
        <v>127746.52</v>
      </c>
      <c r="J166" s="102" t="s">
        <v>337</v>
      </c>
      <c r="K166" s="102">
        <v>247</v>
      </c>
      <c r="L166" s="102" t="s">
        <v>158</v>
      </c>
      <c r="N166" s="102">
        <v>2</v>
      </c>
      <c r="O166" s="103">
        <v>231</v>
      </c>
      <c r="Q166" s="102">
        <v>23430</v>
      </c>
      <c r="S166" t="s">
        <v>154</v>
      </c>
    </row>
    <row r="167" spans="1:19" x14ac:dyDescent="0.25">
      <c r="A167" s="102" t="s">
        <v>125</v>
      </c>
      <c r="B167" s="103">
        <v>641.01</v>
      </c>
      <c r="C167" s="102" t="s">
        <v>160</v>
      </c>
      <c r="D167" s="102" t="s">
        <v>336</v>
      </c>
      <c r="E167" s="102" t="s">
        <v>261</v>
      </c>
      <c r="F167" s="104">
        <v>969.54</v>
      </c>
      <c r="G167" s="104">
        <v>0</v>
      </c>
      <c r="H167" s="104">
        <v>128716.06</v>
      </c>
      <c r="J167" s="102" t="s">
        <v>337</v>
      </c>
      <c r="K167" s="102">
        <v>247</v>
      </c>
      <c r="L167" s="102" t="s">
        <v>158</v>
      </c>
      <c r="N167" s="102">
        <v>2</v>
      </c>
      <c r="O167" s="103">
        <v>231</v>
      </c>
      <c r="Q167" s="102">
        <v>23430</v>
      </c>
      <c r="S167" t="s">
        <v>154</v>
      </c>
    </row>
    <row r="168" spans="1:19" x14ac:dyDescent="0.25">
      <c r="A168" s="102" t="s">
        <v>125</v>
      </c>
      <c r="B168" s="103">
        <v>641</v>
      </c>
      <c r="C168" s="102" t="s">
        <v>132</v>
      </c>
      <c r="D168" s="102" t="s">
        <v>338</v>
      </c>
      <c r="E168" s="102" t="s">
        <v>134</v>
      </c>
      <c r="F168" s="104">
        <v>67.5</v>
      </c>
      <c r="G168" s="104">
        <v>0</v>
      </c>
      <c r="H168" s="104">
        <v>128783.56</v>
      </c>
      <c r="J168" s="102" t="s">
        <v>339</v>
      </c>
      <c r="K168" s="102">
        <v>519</v>
      </c>
      <c r="L168" s="102" t="s">
        <v>136</v>
      </c>
      <c r="N168" s="102">
        <v>2</v>
      </c>
      <c r="O168" s="103">
        <v>231</v>
      </c>
      <c r="Q168" s="102">
        <v>23428</v>
      </c>
      <c r="S168" t="s">
        <v>137</v>
      </c>
    </row>
    <row r="169" spans="1:19" x14ac:dyDescent="0.25">
      <c r="A169" s="102" t="s">
        <v>125</v>
      </c>
      <c r="B169" s="103">
        <v>641.01</v>
      </c>
      <c r="C169" s="102" t="s">
        <v>132</v>
      </c>
      <c r="D169" s="102" t="s">
        <v>338</v>
      </c>
      <c r="E169" s="102" t="s">
        <v>138</v>
      </c>
      <c r="F169" s="104">
        <v>250</v>
      </c>
      <c r="G169" s="104">
        <v>0</v>
      </c>
      <c r="H169" s="104">
        <v>129033.56</v>
      </c>
      <c r="J169" s="102" t="s">
        <v>339</v>
      </c>
      <c r="K169" s="102">
        <v>519</v>
      </c>
      <c r="L169" s="102" t="s">
        <v>136</v>
      </c>
      <c r="N169" s="102">
        <v>2</v>
      </c>
      <c r="O169" s="103">
        <v>231</v>
      </c>
      <c r="Q169" s="102">
        <v>23428</v>
      </c>
      <c r="S169" t="s">
        <v>137</v>
      </c>
    </row>
    <row r="170" spans="1:19" x14ac:dyDescent="0.25">
      <c r="A170" s="102" t="s">
        <v>125</v>
      </c>
      <c r="B170" s="103">
        <v>641.01</v>
      </c>
      <c r="C170" s="102" t="s">
        <v>340</v>
      </c>
      <c r="D170" s="102" t="s">
        <v>341</v>
      </c>
      <c r="E170" s="102" t="s">
        <v>342</v>
      </c>
      <c r="F170" s="104">
        <v>44.34</v>
      </c>
      <c r="G170" s="104">
        <v>0</v>
      </c>
      <c r="H170" s="104">
        <v>129077.9</v>
      </c>
      <c r="J170" s="102" t="s">
        <v>343</v>
      </c>
      <c r="K170" s="102">
        <v>187</v>
      </c>
      <c r="L170" s="102" t="s">
        <v>170</v>
      </c>
      <c r="N170" s="102">
        <v>2</v>
      </c>
      <c r="O170" s="103">
        <v>231</v>
      </c>
      <c r="R170" s="105">
        <v>762</v>
      </c>
      <c r="S170" t="s">
        <v>131</v>
      </c>
    </row>
    <row r="171" spans="1:19" x14ac:dyDescent="0.25">
      <c r="A171" s="102" t="s">
        <v>125</v>
      </c>
      <c r="B171" s="103">
        <v>641.01</v>
      </c>
      <c r="C171" s="102" t="s">
        <v>126</v>
      </c>
      <c r="D171" s="102" t="s">
        <v>344</v>
      </c>
      <c r="E171" s="102" t="s">
        <v>345</v>
      </c>
      <c r="F171" s="104">
        <v>66.69</v>
      </c>
      <c r="G171" s="104">
        <v>0</v>
      </c>
      <c r="H171" s="104">
        <v>129144.59</v>
      </c>
      <c r="J171" s="102" t="s">
        <v>346</v>
      </c>
      <c r="K171" s="102">
        <v>356</v>
      </c>
      <c r="L171" s="102" t="s">
        <v>174</v>
      </c>
      <c r="N171" s="102">
        <v>2</v>
      </c>
      <c r="O171" s="103">
        <v>231</v>
      </c>
      <c r="R171" s="105">
        <v>754</v>
      </c>
      <c r="S171" t="s">
        <v>131</v>
      </c>
    </row>
    <row r="172" spans="1:19" x14ac:dyDescent="0.25">
      <c r="A172" s="102" t="s">
        <v>125</v>
      </c>
      <c r="B172" s="103">
        <v>641</v>
      </c>
      <c r="C172" s="102" t="s">
        <v>132</v>
      </c>
      <c r="D172" s="102" t="s">
        <v>347</v>
      </c>
      <c r="E172" s="102" t="s">
        <v>134</v>
      </c>
      <c r="F172" s="104">
        <v>67.5</v>
      </c>
      <c r="G172" s="104">
        <v>0</v>
      </c>
      <c r="H172" s="104">
        <v>129212.09</v>
      </c>
      <c r="J172" s="102" t="s">
        <v>348</v>
      </c>
      <c r="K172" s="102">
        <v>519</v>
      </c>
      <c r="L172" s="102" t="s">
        <v>136</v>
      </c>
      <c r="N172" s="102">
        <v>2</v>
      </c>
      <c r="O172" s="103">
        <v>231</v>
      </c>
      <c r="Q172" s="102">
        <v>23457</v>
      </c>
      <c r="S172" t="s">
        <v>137</v>
      </c>
    </row>
    <row r="173" spans="1:19" x14ac:dyDescent="0.25">
      <c r="A173" s="102" t="s">
        <v>125</v>
      </c>
      <c r="B173" s="103">
        <v>641.01</v>
      </c>
      <c r="C173" s="102" t="s">
        <v>132</v>
      </c>
      <c r="D173" s="102" t="s">
        <v>347</v>
      </c>
      <c r="E173" s="102" t="s">
        <v>138</v>
      </c>
      <c r="F173" s="104">
        <v>250</v>
      </c>
      <c r="G173" s="104">
        <v>0</v>
      </c>
      <c r="H173" s="104">
        <v>129462.09</v>
      </c>
      <c r="J173" s="102" t="s">
        <v>348</v>
      </c>
      <c r="K173" s="102">
        <v>519</v>
      </c>
      <c r="L173" s="102" t="s">
        <v>136</v>
      </c>
      <c r="N173" s="102">
        <v>2</v>
      </c>
      <c r="O173" s="103">
        <v>231</v>
      </c>
      <c r="Q173" s="102">
        <v>23457</v>
      </c>
      <c r="S173" t="s">
        <v>137</v>
      </c>
    </row>
    <row r="174" spans="1:19" x14ac:dyDescent="0.25">
      <c r="A174" s="102" t="s">
        <v>125</v>
      </c>
      <c r="B174" s="103">
        <v>641.01</v>
      </c>
      <c r="C174" s="102" t="s">
        <v>132</v>
      </c>
      <c r="D174" s="102" t="s">
        <v>347</v>
      </c>
      <c r="E174" s="102" t="s">
        <v>233</v>
      </c>
      <c r="F174" s="104">
        <v>129.52000000000001</v>
      </c>
      <c r="G174" s="104">
        <v>0</v>
      </c>
      <c r="H174" s="104">
        <v>129591.61</v>
      </c>
      <c r="J174" s="102" t="s">
        <v>349</v>
      </c>
      <c r="K174" s="102">
        <v>641</v>
      </c>
      <c r="L174" s="102" t="s">
        <v>188</v>
      </c>
      <c r="N174" s="102">
        <v>2</v>
      </c>
      <c r="O174" s="103">
        <v>231</v>
      </c>
      <c r="Q174" s="102">
        <v>23460</v>
      </c>
      <c r="S174" t="s">
        <v>137</v>
      </c>
    </row>
    <row r="175" spans="1:19" x14ac:dyDescent="0.25">
      <c r="A175" s="102" t="s">
        <v>125</v>
      </c>
      <c r="B175" s="103">
        <v>641.01</v>
      </c>
      <c r="C175" s="102" t="s">
        <v>126</v>
      </c>
      <c r="D175" s="102" t="s">
        <v>350</v>
      </c>
      <c r="E175" s="102" t="s">
        <v>351</v>
      </c>
      <c r="F175" s="104">
        <v>155.44999999999999</v>
      </c>
      <c r="G175" s="104">
        <v>0</v>
      </c>
      <c r="H175" s="104">
        <v>129747.06</v>
      </c>
      <c r="J175" s="102" t="s">
        <v>352</v>
      </c>
      <c r="K175" s="102">
        <v>187</v>
      </c>
      <c r="L175" s="102" t="s">
        <v>170</v>
      </c>
      <c r="N175" s="102">
        <v>2</v>
      </c>
      <c r="O175" s="103">
        <v>231</v>
      </c>
      <c r="R175" s="105">
        <v>762</v>
      </c>
      <c r="S175" t="s">
        <v>131</v>
      </c>
    </row>
    <row r="176" spans="1:19" x14ac:dyDescent="0.25">
      <c r="A176" s="102" t="s">
        <v>125</v>
      </c>
      <c r="B176" s="103">
        <v>641.01</v>
      </c>
      <c r="C176" s="102" t="s">
        <v>126</v>
      </c>
      <c r="D176" s="102" t="s">
        <v>353</v>
      </c>
      <c r="E176" s="102" t="s">
        <v>354</v>
      </c>
      <c r="F176" s="104">
        <v>44.49</v>
      </c>
      <c r="G176" s="104">
        <v>0</v>
      </c>
      <c r="H176" s="104">
        <v>129791.55</v>
      </c>
      <c r="J176" s="102" t="s">
        <v>355</v>
      </c>
      <c r="K176" s="102">
        <v>187</v>
      </c>
      <c r="L176" s="102" t="s">
        <v>170</v>
      </c>
      <c r="N176" s="102">
        <v>2</v>
      </c>
      <c r="O176" s="103">
        <v>231</v>
      </c>
      <c r="R176" s="105">
        <v>762</v>
      </c>
      <c r="S176" t="s">
        <v>131</v>
      </c>
    </row>
    <row r="177" spans="1:19" x14ac:dyDescent="0.25">
      <c r="A177" s="102" t="s">
        <v>125</v>
      </c>
      <c r="B177" s="103">
        <v>641</v>
      </c>
      <c r="C177" s="102" t="s">
        <v>126</v>
      </c>
      <c r="D177" s="102" t="s">
        <v>356</v>
      </c>
      <c r="E177" s="102" t="s">
        <v>357</v>
      </c>
      <c r="F177" s="104">
        <v>224.24</v>
      </c>
      <c r="G177" s="104">
        <v>0</v>
      </c>
      <c r="H177" s="104">
        <v>130015.79</v>
      </c>
      <c r="J177" s="102" t="s">
        <v>358</v>
      </c>
      <c r="K177" s="102">
        <v>386</v>
      </c>
      <c r="L177" s="102" t="s">
        <v>359</v>
      </c>
      <c r="N177" s="102">
        <v>2</v>
      </c>
      <c r="O177" s="103">
        <v>231</v>
      </c>
      <c r="Q177" s="102">
        <v>23484</v>
      </c>
      <c r="S177" t="s">
        <v>131</v>
      </c>
    </row>
    <row r="178" spans="1:19" x14ac:dyDescent="0.25">
      <c r="A178" s="102" t="s">
        <v>125</v>
      </c>
      <c r="B178" s="103">
        <v>641.01</v>
      </c>
      <c r="C178" s="102" t="s">
        <v>126</v>
      </c>
      <c r="D178" s="102" t="s">
        <v>356</v>
      </c>
      <c r="E178" s="102" t="s">
        <v>360</v>
      </c>
      <c r="F178" s="104">
        <v>224.24</v>
      </c>
      <c r="G178" s="104">
        <v>0</v>
      </c>
      <c r="H178" s="104">
        <v>130240.03</v>
      </c>
      <c r="J178" s="102" t="s">
        <v>358</v>
      </c>
      <c r="K178" s="102">
        <v>386</v>
      </c>
      <c r="L178" s="102" t="s">
        <v>359</v>
      </c>
      <c r="N178" s="102">
        <v>2</v>
      </c>
      <c r="O178" s="103">
        <v>231</v>
      </c>
      <c r="Q178" s="102">
        <v>23484</v>
      </c>
      <c r="S178" t="s">
        <v>131</v>
      </c>
    </row>
    <row r="179" spans="1:19" x14ac:dyDescent="0.25">
      <c r="A179" s="102" t="s">
        <v>125</v>
      </c>
      <c r="B179" s="103">
        <v>641.01</v>
      </c>
      <c r="C179" s="102" t="s">
        <v>126</v>
      </c>
      <c r="D179" s="102" t="s">
        <v>356</v>
      </c>
      <c r="E179" s="102" t="s">
        <v>361</v>
      </c>
      <c r="F179" s="104">
        <v>577.94000000000005</v>
      </c>
      <c r="G179" s="104">
        <v>0</v>
      </c>
      <c r="H179" s="104">
        <v>130817.97</v>
      </c>
      <c r="J179" s="102" t="s">
        <v>362</v>
      </c>
      <c r="K179" s="102">
        <v>356</v>
      </c>
      <c r="L179" s="102" t="s">
        <v>174</v>
      </c>
      <c r="N179" s="102">
        <v>2</v>
      </c>
      <c r="O179" s="103">
        <v>231</v>
      </c>
      <c r="R179" s="105">
        <v>754</v>
      </c>
      <c r="S179" t="s">
        <v>131</v>
      </c>
    </row>
    <row r="180" spans="1:19" x14ac:dyDescent="0.25">
      <c r="A180" s="102" t="s">
        <v>143</v>
      </c>
      <c r="B180" s="103">
        <v>641</v>
      </c>
      <c r="C180" s="102" t="s">
        <v>144</v>
      </c>
      <c r="D180" s="102" t="s">
        <v>363</v>
      </c>
      <c r="E180" s="102" t="s">
        <v>146</v>
      </c>
      <c r="F180" s="104">
        <v>112.79</v>
      </c>
      <c r="G180" s="104">
        <v>0</v>
      </c>
      <c r="H180" s="104">
        <v>130930.76</v>
      </c>
      <c r="I180" s="105" t="s">
        <v>147</v>
      </c>
      <c r="N180" s="102">
        <v>3</v>
      </c>
      <c r="S180" t="s">
        <v>148</v>
      </c>
    </row>
    <row r="181" spans="1:19" x14ac:dyDescent="0.25">
      <c r="A181" s="102" t="s">
        <v>143</v>
      </c>
      <c r="B181" s="103">
        <v>641</v>
      </c>
      <c r="C181" s="102" t="s">
        <v>144</v>
      </c>
      <c r="D181" s="102" t="s">
        <v>363</v>
      </c>
      <c r="E181" s="102" t="s">
        <v>149</v>
      </c>
      <c r="F181" s="104">
        <v>224.38</v>
      </c>
      <c r="G181" s="104">
        <v>0</v>
      </c>
      <c r="H181" s="104">
        <v>131155.14000000001</v>
      </c>
      <c r="I181" s="105" t="s">
        <v>150</v>
      </c>
      <c r="N181" s="102">
        <v>3</v>
      </c>
      <c r="S181" t="s">
        <v>148</v>
      </c>
    </row>
    <row r="182" spans="1:19" x14ac:dyDescent="0.25">
      <c r="A182" s="102" t="s">
        <v>143</v>
      </c>
      <c r="B182" s="103">
        <v>641</v>
      </c>
      <c r="C182" s="102" t="s">
        <v>151</v>
      </c>
      <c r="D182" s="102" t="s">
        <v>363</v>
      </c>
      <c r="E182" s="102" t="s">
        <v>152</v>
      </c>
      <c r="F182" s="104">
        <v>2010.04</v>
      </c>
      <c r="G182" s="104">
        <v>0</v>
      </c>
      <c r="H182" s="104">
        <v>133165.18</v>
      </c>
      <c r="I182" s="105" t="s">
        <v>153</v>
      </c>
      <c r="N182" s="102">
        <v>3</v>
      </c>
      <c r="S182" t="s">
        <v>154</v>
      </c>
    </row>
    <row r="183" spans="1:19" x14ac:dyDescent="0.25">
      <c r="A183" s="102" t="s">
        <v>125</v>
      </c>
      <c r="B183" s="103">
        <v>641</v>
      </c>
      <c r="C183" s="102" t="s">
        <v>155</v>
      </c>
      <c r="D183" s="102" t="s">
        <v>363</v>
      </c>
      <c r="E183" s="102" t="s">
        <v>156</v>
      </c>
      <c r="F183" s="104">
        <v>678.15</v>
      </c>
      <c r="G183" s="104">
        <v>0</v>
      </c>
      <c r="H183" s="104">
        <v>133843.32999999999</v>
      </c>
      <c r="J183" s="102" t="s">
        <v>364</v>
      </c>
      <c r="K183" s="102">
        <v>247</v>
      </c>
      <c r="L183" s="102" t="s">
        <v>158</v>
      </c>
      <c r="N183" s="102">
        <v>2</v>
      </c>
      <c r="O183" s="103">
        <v>231</v>
      </c>
      <c r="Q183" s="102">
        <v>23466</v>
      </c>
      <c r="S183" t="s">
        <v>137</v>
      </c>
    </row>
    <row r="184" spans="1:19" x14ac:dyDescent="0.25">
      <c r="A184" s="102" t="s">
        <v>125</v>
      </c>
      <c r="B184" s="103">
        <v>641.01</v>
      </c>
      <c r="C184" s="102" t="s">
        <v>155</v>
      </c>
      <c r="D184" s="102" t="s">
        <v>363</v>
      </c>
      <c r="E184" s="102" t="s">
        <v>159</v>
      </c>
      <c r="F184" s="104">
        <v>3495.23</v>
      </c>
      <c r="G184" s="104">
        <v>0</v>
      </c>
      <c r="H184" s="104">
        <v>137338.56</v>
      </c>
      <c r="J184" s="102" t="s">
        <v>364</v>
      </c>
      <c r="K184" s="102">
        <v>247</v>
      </c>
      <c r="L184" s="102" t="s">
        <v>158</v>
      </c>
      <c r="N184" s="102">
        <v>2</v>
      </c>
      <c r="O184" s="103">
        <v>231</v>
      </c>
      <c r="Q184" s="102">
        <v>23466</v>
      </c>
      <c r="S184" t="s">
        <v>137</v>
      </c>
    </row>
    <row r="185" spans="1:19" x14ac:dyDescent="0.25">
      <c r="A185" s="102" t="s">
        <v>125</v>
      </c>
      <c r="B185" s="103">
        <v>641</v>
      </c>
      <c r="C185" s="102" t="s">
        <v>160</v>
      </c>
      <c r="D185" s="102" t="s">
        <v>363</v>
      </c>
      <c r="E185" s="102" t="s">
        <v>259</v>
      </c>
      <c r="F185" s="104">
        <v>366.12</v>
      </c>
      <c r="G185" s="104">
        <v>0</v>
      </c>
      <c r="H185" s="104">
        <v>137704.68</v>
      </c>
      <c r="J185" s="102" t="s">
        <v>364</v>
      </c>
      <c r="K185" s="102">
        <v>247</v>
      </c>
      <c r="L185" s="102" t="s">
        <v>158</v>
      </c>
      <c r="N185" s="102">
        <v>2</v>
      </c>
      <c r="O185" s="103">
        <v>231</v>
      </c>
      <c r="Q185" s="102">
        <v>23466</v>
      </c>
      <c r="S185" t="s">
        <v>137</v>
      </c>
    </row>
    <row r="186" spans="1:19" x14ac:dyDescent="0.25">
      <c r="A186" s="102" t="s">
        <v>125</v>
      </c>
      <c r="B186" s="103">
        <v>641.01</v>
      </c>
      <c r="C186" s="102" t="s">
        <v>160</v>
      </c>
      <c r="D186" s="102" t="s">
        <v>363</v>
      </c>
      <c r="E186" s="102" t="s">
        <v>260</v>
      </c>
      <c r="F186" s="104">
        <v>2120.79</v>
      </c>
      <c r="G186" s="104">
        <v>0</v>
      </c>
      <c r="H186" s="104">
        <v>139825.47</v>
      </c>
      <c r="J186" s="102" t="s">
        <v>364</v>
      </c>
      <c r="K186" s="102">
        <v>247</v>
      </c>
      <c r="L186" s="102" t="s">
        <v>158</v>
      </c>
      <c r="N186" s="102">
        <v>1</v>
      </c>
      <c r="O186" s="103">
        <v>231</v>
      </c>
      <c r="Q186" s="102">
        <v>23466</v>
      </c>
      <c r="S186" t="s">
        <v>137</v>
      </c>
    </row>
    <row r="187" spans="1:19" x14ac:dyDescent="0.25">
      <c r="A187" s="102" t="s">
        <v>125</v>
      </c>
      <c r="B187" s="103">
        <v>641</v>
      </c>
      <c r="C187" s="102" t="s">
        <v>160</v>
      </c>
      <c r="D187" s="102" t="s">
        <v>363</v>
      </c>
      <c r="E187" s="102" t="s">
        <v>163</v>
      </c>
      <c r="F187" s="104">
        <v>118.47</v>
      </c>
      <c r="G187" s="104">
        <v>0</v>
      </c>
      <c r="H187" s="104">
        <v>139943.94</v>
      </c>
      <c r="J187" s="102" t="s">
        <v>364</v>
      </c>
      <c r="K187" s="102">
        <v>247</v>
      </c>
      <c r="L187" s="102" t="s">
        <v>158</v>
      </c>
      <c r="N187" s="102">
        <v>2</v>
      </c>
      <c r="O187" s="103">
        <v>231</v>
      </c>
      <c r="Q187" s="102">
        <v>23466</v>
      </c>
      <c r="S187" t="s">
        <v>154</v>
      </c>
    </row>
    <row r="188" spans="1:19" x14ac:dyDescent="0.25">
      <c r="A188" s="102" t="s">
        <v>125</v>
      </c>
      <c r="B188" s="103">
        <v>641.01</v>
      </c>
      <c r="C188" s="102" t="s">
        <v>160</v>
      </c>
      <c r="D188" s="102" t="s">
        <v>363</v>
      </c>
      <c r="E188" s="102" t="s">
        <v>261</v>
      </c>
      <c r="F188" s="104">
        <v>459.99</v>
      </c>
      <c r="G188" s="104">
        <v>0</v>
      </c>
      <c r="H188" s="104">
        <v>140403.93</v>
      </c>
      <c r="J188" s="102" t="s">
        <v>364</v>
      </c>
      <c r="K188" s="102">
        <v>247</v>
      </c>
      <c r="L188" s="102" t="s">
        <v>158</v>
      </c>
      <c r="N188" s="102">
        <v>2</v>
      </c>
      <c r="O188" s="103">
        <v>231</v>
      </c>
      <c r="Q188" s="102">
        <v>23466</v>
      </c>
      <c r="S188" t="s">
        <v>154</v>
      </c>
    </row>
    <row r="189" spans="1:19" x14ac:dyDescent="0.25">
      <c r="A189" s="102" t="s">
        <v>125</v>
      </c>
      <c r="B189" s="103">
        <v>641.01</v>
      </c>
      <c r="C189" s="102" t="s">
        <v>126</v>
      </c>
      <c r="D189" s="102" t="s">
        <v>365</v>
      </c>
      <c r="E189" s="102" t="s">
        <v>366</v>
      </c>
      <c r="F189" s="104">
        <v>22.01</v>
      </c>
      <c r="G189" s="104">
        <v>0</v>
      </c>
      <c r="H189" s="104">
        <v>140425.94</v>
      </c>
      <c r="J189" s="102" t="s">
        <v>367</v>
      </c>
      <c r="K189" s="102">
        <v>356</v>
      </c>
      <c r="L189" s="102" t="s">
        <v>174</v>
      </c>
      <c r="N189" s="102">
        <v>2</v>
      </c>
      <c r="O189" s="103">
        <v>231</v>
      </c>
      <c r="R189" s="105">
        <v>766</v>
      </c>
      <c r="S189" t="s">
        <v>131</v>
      </c>
    </row>
    <row r="190" spans="1:19" x14ac:dyDescent="0.25">
      <c r="A190" s="102" t="s">
        <v>125</v>
      </c>
      <c r="B190" s="103">
        <v>641.01</v>
      </c>
      <c r="C190" s="102" t="s">
        <v>126</v>
      </c>
      <c r="D190" s="102" t="s">
        <v>365</v>
      </c>
      <c r="E190" s="102" t="s">
        <v>368</v>
      </c>
      <c r="F190" s="104">
        <v>21.4</v>
      </c>
      <c r="G190" s="104">
        <v>0</v>
      </c>
      <c r="H190" s="104">
        <v>140447.34</v>
      </c>
      <c r="J190" s="102" t="s">
        <v>369</v>
      </c>
      <c r="K190" s="102">
        <v>356</v>
      </c>
      <c r="L190" s="102" t="s">
        <v>174</v>
      </c>
      <c r="N190" s="102">
        <v>2</v>
      </c>
      <c r="O190" s="103">
        <v>231</v>
      </c>
      <c r="R190" s="105">
        <v>766</v>
      </c>
      <c r="S190" t="s">
        <v>131</v>
      </c>
    </row>
    <row r="191" spans="1:19" x14ac:dyDescent="0.25">
      <c r="A191" s="102" t="s">
        <v>125</v>
      </c>
      <c r="B191" s="103">
        <v>641.01</v>
      </c>
      <c r="C191" s="102" t="s">
        <v>126</v>
      </c>
      <c r="D191" s="102" t="s">
        <v>365</v>
      </c>
      <c r="E191" s="102" t="s">
        <v>370</v>
      </c>
      <c r="F191" s="104">
        <v>45.72</v>
      </c>
      <c r="G191" s="104">
        <v>0</v>
      </c>
      <c r="H191" s="104">
        <v>140493.06</v>
      </c>
      <c r="J191" s="102" t="s">
        <v>371</v>
      </c>
      <c r="K191" s="102">
        <v>355</v>
      </c>
      <c r="L191" s="102" t="s">
        <v>372</v>
      </c>
      <c r="N191" s="102">
        <v>2</v>
      </c>
      <c r="O191" s="103">
        <v>231</v>
      </c>
      <c r="Q191" s="102">
        <v>23521</v>
      </c>
      <c r="S191" t="s">
        <v>131</v>
      </c>
    </row>
    <row r="192" spans="1:19" x14ac:dyDescent="0.25">
      <c r="A192" s="102" t="s">
        <v>125</v>
      </c>
      <c r="B192" s="103">
        <v>641.01</v>
      </c>
      <c r="C192" s="102" t="s">
        <v>126</v>
      </c>
      <c r="D192" s="102" t="s">
        <v>373</v>
      </c>
      <c r="E192" s="102" t="s">
        <v>374</v>
      </c>
      <c r="F192" s="104">
        <v>76.739999999999995</v>
      </c>
      <c r="G192" s="104">
        <v>0</v>
      </c>
      <c r="H192" s="104">
        <v>140569.79999999999</v>
      </c>
      <c r="J192" s="102" t="s">
        <v>375</v>
      </c>
      <c r="K192" s="102">
        <v>187</v>
      </c>
      <c r="L192" s="102" t="s">
        <v>170</v>
      </c>
      <c r="N192" s="102">
        <v>2</v>
      </c>
      <c r="O192" s="103">
        <v>231</v>
      </c>
      <c r="R192" s="105">
        <v>771</v>
      </c>
      <c r="S192" t="s">
        <v>131</v>
      </c>
    </row>
    <row r="193" spans="1:19" x14ac:dyDescent="0.25">
      <c r="A193" s="102" t="s">
        <v>125</v>
      </c>
      <c r="B193" s="103">
        <v>641.01</v>
      </c>
      <c r="C193" s="102" t="s">
        <v>126</v>
      </c>
      <c r="D193" s="102" t="s">
        <v>376</v>
      </c>
      <c r="E193" s="102" t="s">
        <v>377</v>
      </c>
      <c r="F193" s="104">
        <v>496.52</v>
      </c>
      <c r="G193" s="104">
        <v>0</v>
      </c>
      <c r="H193" s="104">
        <v>141066.32</v>
      </c>
      <c r="J193" s="102" t="s">
        <v>378</v>
      </c>
      <c r="K193" s="102">
        <v>356</v>
      </c>
      <c r="L193" s="102" t="s">
        <v>174</v>
      </c>
      <c r="N193" s="102">
        <v>2</v>
      </c>
      <c r="O193" s="103">
        <v>231</v>
      </c>
      <c r="R193" s="105">
        <v>766</v>
      </c>
      <c r="S193" t="s">
        <v>131</v>
      </c>
    </row>
    <row r="194" spans="1:19" x14ac:dyDescent="0.25">
      <c r="A194" s="102" t="s">
        <v>125</v>
      </c>
      <c r="B194" s="103">
        <v>641</v>
      </c>
      <c r="C194" s="102" t="s">
        <v>132</v>
      </c>
      <c r="D194" s="102" t="s">
        <v>379</v>
      </c>
      <c r="E194" s="102" t="s">
        <v>134</v>
      </c>
      <c r="F194" s="104">
        <v>67.5</v>
      </c>
      <c r="G194" s="104">
        <v>0</v>
      </c>
      <c r="H194" s="104">
        <v>141133.82</v>
      </c>
      <c r="J194" s="102" t="s">
        <v>380</v>
      </c>
      <c r="K194" s="102">
        <v>519</v>
      </c>
      <c r="L194" s="102" t="s">
        <v>136</v>
      </c>
      <c r="N194" s="102">
        <v>2</v>
      </c>
      <c r="O194" s="103">
        <v>231</v>
      </c>
      <c r="Q194" s="102">
        <v>23480</v>
      </c>
      <c r="S194" t="s">
        <v>137</v>
      </c>
    </row>
    <row r="195" spans="1:19" x14ac:dyDescent="0.25">
      <c r="A195" s="102" t="s">
        <v>125</v>
      </c>
      <c r="B195" s="103">
        <v>641.01</v>
      </c>
      <c r="C195" s="102" t="s">
        <v>132</v>
      </c>
      <c r="D195" s="102" t="s">
        <v>379</v>
      </c>
      <c r="E195" s="102" t="s">
        <v>138</v>
      </c>
      <c r="F195" s="104">
        <v>250</v>
      </c>
      <c r="G195" s="104">
        <v>0</v>
      </c>
      <c r="H195" s="104">
        <v>141383.82</v>
      </c>
      <c r="J195" s="102" t="s">
        <v>380</v>
      </c>
      <c r="K195" s="102">
        <v>519</v>
      </c>
      <c r="L195" s="102" t="s">
        <v>136</v>
      </c>
      <c r="N195" s="102">
        <v>2</v>
      </c>
      <c r="O195" s="103">
        <v>231</v>
      </c>
      <c r="Q195" s="102">
        <v>23480</v>
      </c>
      <c r="S195" t="s">
        <v>137</v>
      </c>
    </row>
    <row r="196" spans="1:19" x14ac:dyDescent="0.25">
      <c r="A196" s="102" t="s">
        <v>125</v>
      </c>
      <c r="B196" s="103">
        <v>641.01</v>
      </c>
      <c r="C196" s="102" t="s">
        <v>126</v>
      </c>
      <c r="D196" s="102" t="s">
        <v>381</v>
      </c>
      <c r="E196" s="102" t="s">
        <v>382</v>
      </c>
      <c r="F196" s="104">
        <v>14.54</v>
      </c>
      <c r="G196" s="104">
        <v>0</v>
      </c>
      <c r="H196" s="104">
        <v>141398.35999999999</v>
      </c>
      <c r="J196" s="102" t="s">
        <v>383</v>
      </c>
      <c r="K196" s="102">
        <v>356</v>
      </c>
      <c r="L196" s="102" t="s">
        <v>174</v>
      </c>
      <c r="N196" s="102">
        <v>2</v>
      </c>
      <c r="O196" s="103">
        <v>231</v>
      </c>
      <c r="R196" s="105">
        <v>766</v>
      </c>
      <c r="S196" t="s">
        <v>131</v>
      </c>
    </row>
    <row r="197" spans="1:19" x14ac:dyDescent="0.25">
      <c r="A197" s="102" t="s">
        <v>125</v>
      </c>
      <c r="B197" s="103">
        <v>641.01</v>
      </c>
      <c r="C197" s="102" t="s">
        <v>132</v>
      </c>
      <c r="D197" s="102" t="s">
        <v>381</v>
      </c>
      <c r="E197" s="102" t="s">
        <v>238</v>
      </c>
      <c r="F197" s="104">
        <v>129.13</v>
      </c>
      <c r="G197" s="104">
        <v>0</v>
      </c>
      <c r="H197" s="104">
        <v>141527.49</v>
      </c>
      <c r="J197" s="102" t="s">
        <v>384</v>
      </c>
      <c r="K197" s="102">
        <v>641</v>
      </c>
      <c r="L197" s="102" t="s">
        <v>188</v>
      </c>
      <c r="N197" s="102">
        <v>2</v>
      </c>
      <c r="O197" s="103">
        <v>231</v>
      </c>
      <c r="Q197" s="102">
        <v>23520</v>
      </c>
      <c r="S197" t="s">
        <v>137</v>
      </c>
    </row>
    <row r="198" spans="1:19" x14ac:dyDescent="0.25">
      <c r="A198" s="102" t="s">
        <v>125</v>
      </c>
      <c r="B198" s="103">
        <v>641</v>
      </c>
      <c r="C198" s="102" t="s">
        <v>132</v>
      </c>
      <c r="D198" s="102" t="s">
        <v>385</v>
      </c>
      <c r="E198" s="102" t="s">
        <v>386</v>
      </c>
      <c r="F198" s="104">
        <v>67.5</v>
      </c>
      <c r="G198" s="104">
        <v>0</v>
      </c>
      <c r="H198" s="104">
        <v>141594.99</v>
      </c>
      <c r="J198" s="102" t="s">
        <v>387</v>
      </c>
      <c r="K198" s="102">
        <v>519</v>
      </c>
      <c r="L198" s="102" t="s">
        <v>136</v>
      </c>
      <c r="N198" s="102">
        <v>2</v>
      </c>
      <c r="O198" s="103">
        <v>231</v>
      </c>
      <c r="Q198" s="102">
        <v>23502</v>
      </c>
      <c r="S198" t="s">
        <v>137</v>
      </c>
    </row>
    <row r="199" spans="1:19" x14ac:dyDescent="0.25">
      <c r="A199" s="102" t="s">
        <v>125</v>
      </c>
      <c r="B199" s="103">
        <v>641.01</v>
      </c>
      <c r="C199" s="102" t="s">
        <v>132</v>
      </c>
      <c r="D199" s="102" t="s">
        <v>385</v>
      </c>
      <c r="E199" s="102" t="s">
        <v>252</v>
      </c>
      <c r="F199" s="104">
        <v>250</v>
      </c>
      <c r="G199" s="104">
        <v>0</v>
      </c>
      <c r="H199" s="104">
        <v>141844.99</v>
      </c>
      <c r="J199" s="102" t="s">
        <v>387</v>
      </c>
      <c r="K199" s="102">
        <v>519</v>
      </c>
      <c r="L199" s="102" t="s">
        <v>136</v>
      </c>
      <c r="N199" s="102">
        <v>2</v>
      </c>
      <c r="O199" s="103">
        <v>231</v>
      </c>
      <c r="Q199" s="102">
        <v>23502</v>
      </c>
      <c r="S199" t="s">
        <v>137</v>
      </c>
    </row>
    <row r="200" spans="1:19" x14ac:dyDescent="0.25">
      <c r="A200" s="102" t="s">
        <v>143</v>
      </c>
      <c r="B200" s="103">
        <v>641</v>
      </c>
      <c r="C200" s="102" t="s">
        <v>144</v>
      </c>
      <c r="D200" s="102" t="s">
        <v>385</v>
      </c>
      <c r="E200" s="102" t="s">
        <v>146</v>
      </c>
      <c r="F200" s="104">
        <v>110.75</v>
      </c>
      <c r="G200" s="104">
        <v>0</v>
      </c>
      <c r="H200" s="104">
        <v>141955.74</v>
      </c>
      <c r="I200" s="105" t="s">
        <v>147</v>
      </c>
      <c r="N200" s="102">
        <v>3</v>
      </c>
      <c r="S200" t="s">
        <v>148</v>
      </c>
    </row>
    <row r="201" spans="1:19" x14ac:dyDescent="0.25">
      <c r="A201" s="102" t="s">
        <v>143</v>
      </c>
      <c r="B201" s="103">
        <v>641</v>
      </c>
      <c r="C201" s="102" t="s">
        <v>144</v>
      </c>
      <c r="D201" s="102" t="s">
        <v>385</v>
      </c>
      <c r="E201" s="102" t="s">
        <v>149</v>
      </c>
      <c r="F201" s="104">
        <v>220.32</v>
      </c>
      <c r="G201" s="104">
        <v>0</v>
      </c>
      <c r="H201" s="104">
        <v>142176.06</v>
      </c>
      <c r="I201" s="105" t="s">
        <v>150</v>
      </c>
      <c r="N201" s="102">
        <v>3</v>
      </c>
      <c r="S201" t="s">
        <v>148</v>
      </c>
    </row>
    <row r="202" spans="1:19" x14ac:dyDescent="0.25">
      <c r="A202" s="102" t="s">
        <v>143</v>
      </c>
      <c r="B202" s="103">
        <v>641</v>
      </c>
      <c r="C202" s="102" t="s">
        <v>151</v>
      </c>
      <c r="D202" s="102" t="s">
        <v>385</v>
      </c>
      <c r="E202" s="102" t="s">
        <v>152</v>
      </c>
      <c r="F202" s="104">
        <v>2656.52</v>
      </c>
      <c r="G202" s="104">
        <v>0</v>
      </c>
      <c r="H202" s="104">
        <v>144832.57999999999</v>
      </c>
      <c r="I202" s="105" t="s">
        <v>153</v>
      </c>
      <c r="N202" s="102">
        <v>3</v>
      </c>
      <c r="S202" t="s">
        <v>154</v>
      </c>
    </row>
    <row r="203" spans="1:19" x14ac:dyDescent="0.25">
      <c r="A203" s="102" t="s">
        <v>125</v>
      </c>
      <c r="B203" s="103">
        <v>641</v>
      </c>
      <c r="C203" s="102" t="s">
        <v>155</v>
      </c>
      <c r="D203" s="102" t="s">
        <v>385</v>
      </c>
      <c r="E203" s="102" t="s">
        <v>156</v>
      </c>
      <c r="F203" s="104">
        <v>1055.51</v>
      </c>
      <c r="G203" s="104">
        <v>0</v>
      </c>
      <c r="H203" s="104">
        <v>145888.09</v>
      </c>
      <c r="J203" s="102" t="s">
        <v>388</v>
      </c>
      <c r="K203" s="102">
        <v>247</v>
      </c>
      <c r="L203" s="102" t="s">
        <v>158</v>
      </c>
      <c r="N203" s="102">
        <v>2</v>
      </c>
      <c r="O203" s="103">
        <v>231</v>
      </c>
      <c r="Q203" s="102">
        <v>23518</v>
      </c>
      <c r="S203" t="s">
        <v>137</v>
      </c>
    </row>
    <row r="204" spans="1:19" x14ac:dyDescent="0.25">
      <c r="A204" s="102" t="s">
        <v>125</v>
      </c>
      <c r="B204" s="103">
        <v>641.01</v>
      </c>
      <c r="C204" s="102" t="s">
        <v>155</v>
      </c>
      <c r="D204" s="102" t="s">
        <v>385</v>
      </c>
      <c r="E204" s="102" t="s">
        <v>159</v>
      </c>
      <c r="F204" s="104">
        <v>4203.34</v>
      </c>
      <c r="G204" s="104">
        <v>0</v>
      </c>
      <c r="H204" s="104">
        <v>150091.43</v>
      </c>
      <c r="J204" s="102" t="s">
        <v>388</v>
      </c>
      <c r="K204" s="102">
        <v>247</v>
      </c>
      <c r="L204" s="102" t="s">
        <v>158</v>
      </c>
      <c r="N204" s="102">
        <v>2</v>
      </c>
      <c r="O204" s="103">
        <v>231</v>
      </c>
      <c r="Q204" s="102">
        <v>23518</v>
      </c>
      <c r="S204" t="s">
        <v>137</v>
      </c>
    </row>
    <row r="205" spans="1:19" x14ac:dyDescent="0.25">
      <c r="A205" s="102" t="s">
        <v>125</v>
      </c>
      <c r="B205" s="103">
        <v>641</v>
      </c>
      <c r="C205" s="102" t="s">
        <v>160</v>
      </c>
      <c r="D205" s="102" t="s">
        <v>385</v>
      </c>
      <c r="E205" s="102" t="s">
        <v>259</v>
      </c>
      <c r="F205" s="104">
        <v>425</v>
      </c>
      <c r="G205" s="104">
        <v>0</v>
      </c>
      <c r="H205" s="104">
        <v>150516.43</v>
      </c>
      <c r="J205" s="102" t="s">
        <v>388</v>
      </c>
      <c r="K205" s="102">
        <v>247</v>
      </c>
      <c r="L205" s="102" t="s">
        <v>158</v>
      </c>
      <c r="N205" s="102">
        <v>2</v>
      </c>
      <c r="O205" s="103">
        <v>231</v>
      </c>
      <c r="Q205" s="102">
        <v>23518</v>
      </c>
      <c r="S205" t="s">
        <v>137</v>
      </c>
    </row>
    <row r="206" spans="1:19" x14ac:dyDescent="0.25">
      <c r="A206" s="102" t="s">
        <v>125</v>
      </c>
      <c r="B206" s="103">
        <v>641.01</v>
      </c>
      <c r="C206" s="102" t="s">
        <v>160</v>
      </c>
      <c r="D206" s="102" t="s">
        <v>385</v>
      </c>
      <c r="E206" s="102" t="s">
        <v>260</v>
      </c>
      <c r="F206" s="104">
        <v>1692.45</v>
      </c>
      <c r="G206" s="104">
        <v>0</v>
      </c>
      <c r="H206" s="104">
        <v>152208.88</v>
      </c>
      <c r="J206" s="102" t="s">
        <v>388</v>
      </c>
      <c r="K206" s="102">
        <v>247</v>
      </c>
      <c r="L206" s="102" t="s">
        <v>158</v>
      </c>
      <c r="N206" s="102">
        <v>2</v>
      </c>
      <c r="O206" s="103">
        <v>231</v>
      </c>
      <c r="Q206" s="102">
        <v>23518</v>
      </c>
      <c r="S206" t="s">
        <v>137</v>
      </c>
    </row>
    <row r="207" spans="1:19" x14ac:dyDescent="0.25">
      <c r="A207" s="102" t="s">
        <v>125</v>
      </c>
      <c r="B207" s="103">
        <v>641</v>
      </c>
      <c r="C207" s="102" t="s">
        <v>160</v>
      </c>
      <c r="D207" s="102" t="s">
        <v>385</v>
      </c>
      <c r="E207" s="102" t="s">
        <v>163</v>
      </c>
      <c r="F207" s="104">
        <v>587.72</v>
      </c>
      <c r="G207" s="104">
        <v>0</v>
      </c>
      <c r="H207" s="104">
        <v>152796.6</v>
      </c>
      <c r="J207" s="102" t="s">
        <v>388</v>
      </c>
      <c r="K207" s="102">
        <v>247</v>
      </c>
      <c r="L207" s="102" t="s">
        <v>158</v>
      </c>
      <c r="N207" s="102">
        <v>2</v>
      </c>
      <c r="O207" s="103">
        <v>231</v>
      </c>
      <c r="Q207" s="102">
        <v>23518</v>
      </c>
      <c r="S207" t="s">
        <v>154</v>
      </c>
    </row>
    <row r="208" spans="1:19" x14ac:dyDescent="0.25">
      <c r="A208" s="102" t="s">
        <v>125</v>
      </c>
      <c r="B208" s="103">
        <v>641.01</v>
      </c>
      <c r="C208" s="102" t="s">
        <v>160</v>
      </c>
      <c r="D208" s="102" t="s">
        <v>385</v>
      </c>
      <c r="E208" s="102" t="s">
        <v>261</v>
      </c>
      <c r="F208" s="104">
        <v>1552.03</v>
      </c>
      <c r="G208" s="104">
        <v>0</v>
      </c>
      <c r="H208" s="104">
        <v>154348.63</v>
      </c>
      <c r="J208" s="102" t="s">
        <v>388</v>
      </c>
      <c r="K208" s="102">
        <v>247</v>
      </c>
      <c r="L208" s="102" t="s">
        <v>158</v>
      </c>
      <c r="N208" s="102">
        <v>2</v>
      </c>
      <c r="O208" s="103">
        <v>231</v>
      </c>
      <c r="Q208" s="102">
        <v>23518</v>
      </c>
      <c r="S208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29" workbookViewId="0">
      <selection activeCell="H56" sqref="H56"/>
    </sheetView>
  </sheetViews>
  <sheetFormatPr defaultRowHeight="15" x14ac:dyDescent="0.25"/>
  <cols>
    <col min="3" max="3" width="54.5703125" bestFit="1" customWidth="1"/>
    <col min="4" max="4" width="14" style="40" bestFit="1" customWidth="1"/>
    <col min="7" max="7" width="14" style="40" bestFit="1" customWidth="1"/>
    <col min="8" max="8" width="13.85546875" style="40" bestFit="1" customWidth="1"/>
    <col min="9" max="10" width="14.28515625" style="40" bestFit="1" customWidth="1"/>
  </cols>
  <sheetData>
    <row r="1" spans="1:10" ht="18.75" x14ac:dyDescent="0.3">
      <c r="A1" s="153" t="s">
        <v>389</v>
      </c>
      <c r="B1" s="154"/>
      <c r="C1" s="154"/>
      <c r="D1" s="154"/>
      <c r="E1" s="155"/>
    </row>
    <row r="2" spans="1:10" ht="18.75" x14ac:dyDescent="0.3">
      <c r="A2" s="156" t="s">
        <v>390</v>
      </c>
      <c r="B2" s="157"/>
      <c r="C2" s="157"/>
      <c r="D2" s="157"/>
      <c r="E2" s="158"/>
    </row>
    <row r="3" spans="1:10" ht="18.75" x14ac:dyDescent="0.3">
      <c r="A3" s="148" t="s">
        <v>391</v>
      </c>
      <c r="B3" s="149"/>
      <c r="C3" s="149"/>
      <c r="D3" s="149"/>
      <c r="E3" s="150"/>
    </row>
    <row r="4" spans="1:10" x14ac:dyDescent="0.25">
      <c r="A4" s="1"/>
      <c r="B4" s="2"/>
      <c r="C4" s="2"/>
      <c r="D4" s="26"/>
      <c r="E4" s="3"/>
    </row>
    <row r="5" spans="1:10" x14ac:dyDescent="0.25">
      <c r="A5" s="4"/>
      <c r="B5" s="119"/>
      <c r="C5" s="119"/>
      <c r="D5" s="27"/>
      <c r="E5" s="120"/>
    </row>
    <row r="6" spans="1:10" x14ac:dyDescent="0.25">
      <c r="A6" s="5"/>
      <c r="B6" s="151" t="s">
        <v>1</v>
      </c>
      <c r="C6" s="152"/>
      <c r="D6" s="159"/>
      <c r="E6" s="6"/>
      <c r="G6" s="40" t="s">
        <v>392</v>
      </c>
      <c r="H6" s="40" t="s">
        <v>393</v>
      </c>
      <c r="I6" s="40" t="s">
        <v>394</v>
      </c>
      <c r="J6" s="40" t="s">
        <v>395</v>
      </c>
    </row>
    <row r="7" spans="1:10" x14ac:dyDescent="0.25">
      <c r="A7" s="5"/>
      <c r="B7" s="7" t="s">
        <v>396</v>
      </c>
      <c r="C7" s="8"/>
      <c r="D7" s="28"/>
      <c r="E7" s="9"/>
    </row>
    <row r="8" spans="1:10" x14ac:dyDescent="0.25">
      <c r="A8" s="5"/>
      <c r="B8" s="8"/>
      <c r="C8" s="8" t="s">
        <v>397</v>
      </c>
      <c r="D8" s="28">
        <v>9211072.0700000003</v>
      </c>
      <c r="E8" s="9"/>
      <c r="G8" s="28">
        <f>+D8-H8</f>
        <v>9194878.5700000003</v>
      </c>
      <c r="H8" s="28">
        <v>16193.5</v>
      </c>
      <c r="I8" s="40">
        <f t="shared" ref="I8:I13" si="0">SUM(G8:H8)</f>
        <v>9211072.0700000003</v>
      </c>
      <c r="J8" s="40">
        <f t="shared" ref="J8:J13" si="1">+D8-I8</f>
        <v>0</v>
      </c>
    </row>
    <row r="9" spans="1:10" x14ac:dyDescent="0.25">
      <c r="A9" s="5"/>
      <c r="B9" s="8"/>
      <c r="C9" s="8" t="s">
        <v>398</v>
      </c>
      <c r="D9" s="28">
        <v>506099.24</v>
      </c>
      <c r="E9" s="9"/>
      <c r="G9" s="28">
        <v>506099.24</v>
      </c>
      <c r="H9" s="28">
        <v>0</v>
      </c>
      <c r="I9" s="40">
        <f t="shared" si="0"/>
        <v>506099.24</v>
      </c>
      <c r="J9" s="40">
        <f t="shared" si="1"/>
        <v>0</v>
      </c>
    </row>
    <row r="10" spans="1:10" x14ac:dyDescent="0.25">
      <c r="A10" s="5"/>
      <c r="B10" s="8"/>
      <c r="C10" s="8" t="s">
        <v>399</v>
      </c>
      <c r="D10" s="28">
        <v>54541475.100000001</v>
      </c>
      <c r="E10" s="9"/>
      <c r="G10" s="28">
        <f>+D10-H10</f>
        <v>52948325.120000005</v>
      </c>
      <c r="H10" s="28">
        <v>1593149.98</v>
      </c>
      <c r="I10" s="40">
        <f t="shared" si="0"/>
        <v>54541475.100000001</v>
      </c>
      <c r="J10" s="40">
        <f t="shared" si="1"/>
        <v>0</v>
      </c>
    </row>
    <row r="11" spans="1:10" x14ac:dyDescent="0.25">
      <c r="A11" s="5"/>
      <c r="B11" s="8"/>
      <c r="C11" s="8"/>
      <c r="D11" s="29">
        <v>64258646.410000004</v>
      </c>
      <c r="E11" s="10"/>
      <c r="G11" s="29">
        <f>SUM(G8:G10)</f>
        <v>62649302.930000007</v>
      </c>
      <c r="H11" s="29">
        <f t="shared" ref="H11" si="2">SUM(H8:H10)</f>
        <v>1609343.48</v>
      </c>
      <c r="I11" s="40">
        <f t="shared" si="0"/>
        <v>64258646.410000004</v>
      </c>
      <c r="J11" s="40">
        <f t="shared" si="1"/>
        <v>0</v>
      </c>
    </row>
    <row r="12" spans="1:10" x14ac:dyDescent="0.25">
      <c r="A12" s="5"/>
      <c r="B12" s="8"/>
      <c r="C12" s="8" t="s">
        <v>400</v>
      </c>
      <c r="D12" s="30">
        <v>10954722.800000001</v>
      </c>
      <c r="E12" s="10"/>
      <c r="G12" s="30">
        <f>+D12-H12</f>
        <v>10767670.99</v>
      </c>
      <c r="H12" s="30">
        <v>187051.81</v>
      </c>
      <c r="I12" s="40">
        <f t="shared" si="0"/>
        <v>10954722.800000001</v>
      </c>
      <c r="J12" s="40">
        <f t="shared" si="1"/>
        <v>0</v>
      </c>
    </row>
    <row r="13" spans="1:10" x14ac:dyDescent="0.25">
      <c r="A13" s="5"/>
      <c r="B13" s="7"/>
      <c r="C13" s="7"/>
      <c r="D13" s="31">
        <v>53303923.609999999</v>
      </c>
      <c r="E13" s="11"/>
      <c r="G13" s="31">
        <f>+G11-G12</f>
        <v>51881631.940000005</v>
      </c>
      <c r="H13" s="31">
        <f t="shared" ref="H13" si="3">+H11-H12</f>
        <v>1422291.67</v>
      </c>
      <c r="I13" s="40">
        <f t="shared" si="0"/>
        <v>53303923.610000007</v>
      </c>
      <c r="J13" s="40">
        <f t="shared" si="1"/>
        <v>0</v>
      </c>
    </row>
    <row r="14" spans="1:10" x14ac:dyDescent="0.25">
      <c r="A14" s="5"/>
      <c r="B14" s="7" t="s">
        <v>401</v>
      </c>
      <c r="C14" s="8"/>
      <c r="D14" s="28"/>
      <c r="E14" s="9"/>
      <c r="G14" s="28"/>
      <c r="H14" s="28"/>
    </row>
    <row r="15" spans="1:10" x14ac:dyDescent="0.25">
      <c r="A15" s="5"/>
      <c r="B15" s="7"/>
      <c r="C15" s="8" t="s">
        <v>402</v>
      </c>
      <c r="D15" s="28">
        <v>273480.2</v>
      </c>
      <c r="E15" s="9"/>
      <c r="G15" s="28">
        <v>273480.2</v>
      </c>
      <c r="H15" s="28"/>
      <c r="I15" s="40">
        <f>SUM(G15:H15)</f>
        <v>273480.2</v>
      </c>
      <c r="J15" s="40">
        <f>+D15-I15</f>
        <v>0</v>
      </c>
    </row>
    <row r="16" spans="1:10" x14ac:dyDescent="0.25">
      <c r="A16" s="12"/>
      <c r="B16" s="7"/>
      <c r="C16" s="8" t="s">
        <v>403</v>
      </c>
      <c r="D16" s="28">
        <v>363680.74</v>
      </c>
      <c r="E16" s="13"/>
      <c r="G16" s="28">
        <v>363680.74</v>
      </c>
      <c r="H16" s="28"/>
      <c r="I16" s="40">
        <f>SUM(G16:H16)</f>
        <v>363680.74</v>
      </c>
      <c r="J16" s="40">
        <f>+D16-I16</f>
        <v>0</v>
      </c>
    </row>
    <row r="17" spans="1:10" x14ac:dyDescent="0.25">
      <c r="A17" s="5"/>
      <c r="B17" s="7"/>
      <c r="C17" s="7"/>
      <c r="D17" s="31">
        <v>637160.93999999994</v>
      </c>
      <c r="E17" s="11"/>
      <c r="G17" s="31">
        <f>SUM(G15:G16)</f>
        <v>637160.93999999994</v>
      </c>
      <c r="H17" s="31">
        <f t="shared" ref="H17" si="4">SUM(H15:H16)</f>
        <v>0</v>
      </c>
      <c r="I17" s="40">
        <f>SUM(G17:H17)</f>
        <v>637160.93999999994</v>
      </c>
      <c r="J17" s="40">
        <f>+D17-I17</f>
        <v>0</v>
      </c>
    </row>
    <row r="18" spans="1:10" x14ac:dyDescent="0.25">
      <c r="A18" s="5"/>
      <c r="B18" s="7" t="s">
        <v>13</v>
      </c>
      <c r="C18" s="8"/>
      <c r="D18" s="28"/>
      <c r="E18" s="9"/>
      <c r="G18" s="28"/>
      <c r="H18" s="28"/>
    </row>
    <row r="19" spans="1:10" x14ac:dyDescent="0.25">
      <c r="A19" s="5"/>
      <c r="B19" s="8"/>
      <c r="C19" s="8" t="s">
        <v>404</v>
      </c>
      <c r="D19" s="28">
        <v>615664.43999999994</v>
      </c>
      <c r="E19" s="9"/>
      <c r="G19" s="28">
        <v>615664.43999999994</v>
      </c>
      <c r="H19" s="45"/>
      <c r="I19" s="40">
        <f t="shared" ref="I19:I25" si="5">SUM(G19:H19)</f>
        <v>615664.43999999994</v>
      </c>
      <c r="J19" s="40">
        <f t="shared" ref="J19:J25" si="6">+D19-I19</f>
        <v>0</v>
      </c>
    </row>
    <row r="20" spans="1:10" x14ac:dyDescent="0.25">
      <c r="A20" s="5"/>
      <c r="B20" s="8"/>
      <c r="C20" s="8" t="s">
        <v>405</v>
      </c>
      <c r="D20" s="28">
        <v>161910.93</v>
      </c>
      <c r="E20" s="9"/>
      <c r="G20" s="28">
        <v>161910.93</v>
      </c>
      <c r="H20" s="28">
        <v>0</v>
      </c>
      <c r="I20" s="40">
        <f t="shared" si="5"/>
        <v>161910.93</v>
      </c>
      <c r="J20" s="40">
        <f t="shared" si="6"/>
        <v>0</v>
      </c>
    </row>
    <row r="21" spans="1:10" x14ac:dyDescent="0.25">
      <c r="A21" s="5"/>
      <c r="B21" s="8"/>
      <c r="C21" s="8" t="s">
        <v>406</v>
      </c>
      <c r="D21" s="28">
        <v>181741.12</v>
      </c>
      <c r="E21" s="9"/>
      <c r="G21" s="28">
        <v>181741.12</v>
      </c>
      <c r="H21" s="28">
        <v>0</v>
      </c>
      <c r="I21" s="40">
        <f t="shared" si="5"/>
        <v>181741.12</v>
      </c>
      <c r="J21" s="40">
        <f t="shared" si="6"/>
        <v>0</v>
      </c>
    </row>
    <row r="22" spans="1:10" x14ac:dyDescent="0.25">
      <c r="A22" s="5"/>
      <c r="B22" s="8"/>
      <c r="C22" s="8" t="s">
        <v>407</v>
      </c>
      <c r="D22" s="28">
        <v>117080.51</v>
      </c>
      <c r="E22" s="9"/>
      <c r="G22" s="28">
        <v>117080.51</v>
      </c>
      <c r="H22" s="28"/>
      <c r="I22" s="40">
        <f t="shared" si="5"/>
        <v>117080.51</v>
      </c>
      <c r="J22" s="40">
        <f t="shared" si="6"/>
        <v>0</v>
      </c>
    </row>
    <row r="23" spans="1:10" x14ac:dyDescent="0.25">
      <c r="A23" s="5"/>
      <c r="B23" s="8"/>
      <c r="C23" s="8" t="s">
        <v>408</v>
      </c>
      <c r="D23" s="28">
        <v>480000</v>
      </c>
      <c r="E23" s="9"/>
      <c r="G23" s="28">
        <v>480000</v>
      </c>
      <c r="H23" s="28"/>
      <c r="I23" s="40">
        <f t="shared" si="5"/>
        <v>480000</v>
      </c>
      <c r="J23" s="40">
        <f t="shared" si="6"/>
        <v>0</v>
      </c>
    </row>
    <row r="24" spans="1:10" x14ac:dyDescent="0.25">
      <c r="A24" s="5"/>
      <c r="B24" s="8"/>
      <c r="C24" s="8" t="s">
        <v>409</v>
      </c>
      <c r="D24" s="28">
        <v>16086.27</v>
      </c>
      <c r="E24" s="9"/>
      <c r="G24" s="28">
        <f>+D24-H24</f>
        <v>15753.75</v>
      </c>
      <c r="H24" s="28">
        <v>332.52</v>
      </c>
      <c r="I24" s="40">
        <f t="shared" si="5"/>
        <v>16086.27</v>
      </c>
      <c r="J24" s="40">
        <f t="shared" si="6"/>
        <v>0</v>
      </c>
    </row>
    <row r="25" spans="1:10" x14ac:dyDescent="0.25">
      <c r="A25" s="5"/>
      <c r="B25" s="7"/>
      <c r="C25" s="7"/>
      <c r="D25" s="31">
        <v>1572483.2699999998</v>
      </c>
      <c r="E25" s="9"/>
      <c r="G25" s="31">
        <f>SUM(G19:G24)</f>
        <v>1572150.7499999998</v>
      </c>
      <c r="H25" s="31">
        <f t="shared" ref="H25" si="7">SUM(H19:H24)</f>
        <v>332.52</v>
      </c>
      <c r="I25" s="40">
        <f t="shared" si="5"/>
        <v>1572483.2699999998</v>
      </c>
      <c r="J25" s="40">
        <f t="shared" si="6"/>
        <v>0</v>
      </c>
    </row>
    <row r="26" spans="1:10" x14ac:dyDescent="0.25">
      <c r="A26" s="5"/>
      <c r="B26" s="7" t="s">
        <v>410</v>
      </c>
      <c r="C26" s="8"/>
      <c r="D26" s="28"/>
      <c r="E26" s="9"/>
      <c r="G26" s="28"/>
      <c r="H26" s="28"/>
    </row>
    <row r="27" spans="1:10" x14ac:dyDescent="0.25">
      <c r="A27" s="5"/>
      <c r="B27" s="8"/>
      <c r="C27" s="8" t="s">
        <v>411</v>
      </c>
      <c r="D27" s="32">
        <v>90481.69</v>
      </c>
      <c r="E27" s="9"/>
      <c r="G27" s="32">
        <v>13590.38</v>
      </c>
      <c r="H27" s="32">
        <v>76891.31</v>
      </c>
      <c r="I27" s="40">
        <f>SUM(G27:H27)</f>
        <v>90481.69</v>
      </c>
      <c r="J27" s="40">
        <f>+D27-I27</f>
        <v>0</v>
      </c>
    </row>
    <row r="28" spans="1:10" x14ac:dyDescent="0.25">
      <c r="A28" s="5"/>
      <c r="B28" s="8"/>
      <c r="C28" s="8"/>
      <c r="D28" s="28"/>
      <c r="E28" s="9"/>
      <c r="G28" s="28"/>
      <c r="H28" s="28"/>
    </row>
    <row r="29" spans="1:10" x14ac:dyDescent="0.25">
      <c r="A29" s="5"/>
      <c r="B29" s="8"/>
      <c r="C29" s="8" t="s">
        <v>412</v>
      </c>
      <c r="D29" s="28">
        <v>0</v>
      </c>
      <c r="E29" s="9"/>
      <c r="G29" s="28"/>
      <c r="H29" s="28"/>
      <c r="I29" s="40">
        <f>SUM(G29:H29)</f>
        <v>0</v>
      </c>
      <c r="J29" s="40">
        <f>+D29-I29</f>
        <v>0</v>
      </c>
    </row>
    <row r="30" spans="1:10" ht="15.75" thickBot="1" x14ac:dyDescent="0.3">
      <c r="A30" s="5"/>
      <c r="B30" s="7" t="s">
        <v>28</v>
      </c>
      <c r="C30" s="14"/>
      <c r="D30" s="33">
        <v>55604049.509999998</v>
      </c>
      <c r="E30" s="9"/>
      <c r="G30" s="33">
        <f>+G13+G17+G25+G27</f>
        <v>54104534.010000005</v>
      </c>
      <c r="H30" s="33">
        <f t="shared" ref="H30" si="8">+H13+H17+H25+H27</f>
        <v>1499515.5</v>
      </c>
      <c r="I30" s="40">
        <f>SUM(G30:H30)</f>
        <v>55604049.510000005</v>
      </c>
      <c r="J30" s="40">
        <f>+D30-I30</f>
        <v>0</v>
      </c>
    </row>
    <row r="31" spans="1:10" ht="15.75" thickTop="1" x14ac:dyDescent="0.25">
      <c r="A31" s="15"/>
      <c r="B31" s="16"/>
      <c r="C31" s="16"/>
      <c r="D31" s="34"/>
      <c r="E31" s="17"/>
    </row>
    <row r="32" spans="1:10" ht="18.75" x14ac:dyDescent="0.3">
      <c r="A32" s="153" t="s">
        <v>389</v>
      </c>
      <c r="B32" s="154"/>
      <c r="C32" s="154"/>
      <c r="D32" s="154"/>
      <c r="E32" s="155"/>
    </row>
    <row r="33" spans="1:10" ht="18.75" x14ac:dyDescent="0.3">
      <c r="A33" s="156" t="s">
        <v>390</v>
      </c>
      <c r="B33" s="157"/>
      <c r="C33" s="157"/>
      <c r="D33" s="157"/>
      <c r="E33" s="158"/>
    </row>
    <row r="34" spans="1:10" ht="18.75" x14ac:dyDescent="0.3">
      <c r="A34" s="148" t="s">
        <v>391</v>
      </c>
      <c r="B34" s="149"/>
      <c r="C34" s="149"/>
      <c r="D34" s="149"/>
      <c r="E34" s="150"/>
    </row>
    <row r="35" spans="1:10" x14ac:dyDescent="0.25">
      <c r="A35" s="1"/>
      <c r="B35" s="2"/>
      <c r="C35" s="2"/>
      <c r="D35" s="26"/>
      <c r="E35" s="3"/>
    </row>
    <row r="36" spans="1:10" x14ac:dyDescent="0.25">
      <c r="A36" s="18"/>
      <c r="B36" s="119"/>
      <c r="C36" s="119"/>
      <c r="D36" s="27"/>
      <c r="E36" s="19"/>
    </row>
    <row r="37" spans="1:10" x14ac:dyDescent="0.25">
      <c r="A37" s="12"/>
      <c r="B37" s="151" t="s">
        <v>413</v>
      </c>
      <c r="C37" s="152"/>
      <c r="D37" s="152"/>
      <c r="E37" s="20"/>
      <c r="G37" s="40" t="s">
        <v>392</v>
      </c>
      <c r="H37" s="40" t="s">
        <v>393</v>
      </c>
      <c r="I37" s="40" t="s">
        <v>394</v>
      </c>
      <c r="J37" s="40" t="s">
        <v>395</v>
      </c>
    </row>
    <row r="38" spans="1:10" x14ac:dyDescent="0.25">
      <c r="A38" s="5"/>
      <c r="B38" s="117"/>
      <c r="C38" s="118"/>
      <c r="D38" s="35"/>
      <c r="E38" s="21"/>
    </row>
    <row r="39" spans="1:10" x14ac:dyDescent="0.25">
      <c r="A39" s="5"/>
      <c r="B39" s="7" t="s">
        <v>414</v>
      </c>
      <c r="C39" s="8"/>
      <c r="D39" s="36">
        <v>12978642.66</v>
      </c>
      <c r="E39" s="21"/>
      <c r="G39" s="42">
        <v>11509292.119999999</v>
      </c>
      <c r="H39" s="42">
        <v>1469350.54</v>
      </c>
      <c r="I39" s="40">
        <f>SUM(G39:H39)</f>
        <v>12978642.66</v>
      </c>
      <c r="J39" s="40">
        <f>+D39-I39</f>
        <v>0</v>
      </c>
    </row>
    <row r="40" spans="1:10" x14ac:dyDescent="0.25">
      <c r="A40" s="5"/>
      <c r="B40" s="7"/>
      <c r="C40" s="7"/>
      <c r="D40" s="37"/>
      <c r="E40" s="21"/>
      <c r="G40" s="37"/>
      <c r="H40" s="37"/>
    </row>
    <row r="41" spans="1:10" x14ac:dyDescent="0.25">
      <c r="A41" s="5"/>
      <c r="B41" s="7" t="s">
        <v>35</v>
      </c>
      <c r="C41" s="8"/>
      <c r="D41" s="30"/>
      <c r="E41" s="21"/>
      <c r="G41" s="30"/>
      <c r="H41" s="30"/>
    </row>
    <row r="42" spans="1:10" x14ac:dyDescent="0.25">
      <c r="A42" s="5"/>
      <c r="B42" s="7"/>
      <c r="C42" s="8" t="s">
        <v>415</v>
      </c>
      <c r="D42" s="30">
        <v>27894746.059999999</v>
      </c>
      <c r="E42" s="21"/>
      <c r="G42" s="30">
        <v>27894746.059999999</v>
      </c>
      <c r="H42" s="30"/>
      <c r="I42" s="40">
        <f>SUM(G42:H42)</f>
        <v>27894746.059999999</v>
      </c>
      <c r="J42" s="40">
        <f>+D42-I42</f>
        <v>0</v>
      </c>
    </row>
    <row r="43" spans="1:10" x14ac:dyDescent="0.25">
      <c r="A43" s="5"/>
      <c r="B43" s="8"/>
      <c r="C43" s="8" t="s">
        <v>416</v>
      </c>
      <c r="D43" s="30">
        <v>3382701.07</v>
      </c>
      <c r="E43" s="21"/>
      <c r="G43" s="30">
        <v>3382701.07</v>
      </c>
      <c r="H43" s="30"/>
      <c r="I43" s="40">
        <f>SUM(G43:H43)</f>
        <v>3382701.07</v>
      </c>
      <c r="J43" s="40">
        <f>+D43-I43</f>
        <v>0</v>
      </c>
    </row>
    <row r="44" spans="1:10" x14ac:dyDescent="0.25">
      <c r="A44" s="12"/>
      <c r="B44" s="7"/>
      <c r="C44" s="7"/>
      <c r="D44" s="31">
        <v>31277447.129999999</v>
      </c>
      <c r="E44" s="20"/>
      <c r="G44" s="31">
        <f>SUM(G42:G43)</f>
        <v>31277447.129999999</v>
      </c>
      <c r="H44" s="31">
        <f t="shared" ref="H44" si="9">SUM(H42:H43)</f>
        <v>0</v>
      </c>
    </row>
    <row r="45" spans="1:10" x14ac:dyDescent="0.25">
      <c r="A45" s="5"/>
      <c r="B45" s="7" t="s">
        <v>37</v>
      </c>
      <c r="C45" s="8"/>
      <c r="D45" s="30"/>
      <c r="E45" s="21"/>
      <c r="G45" s="30"/>
      <c r="H45" s="30"/>
    </row>
    <row r="46" spans="1:10" x14ac:dyDescent="0.25">
      <c r="A46" s="5"/>
      <c r="B46" s="7"/>
      <c r="C46" s="8" t="s">
        <v>417</v>
      </c>
      <c r="D46" s="30">
        <v>6657431.4800000004</v>
      </c>
      <c r="E46" s="21"/>
      <c r="G46" s="30">
        <v>6657431.4800000004</v>
      </c>
      <c r="H46" s="30"/>
      <c r="I46" s="40">
        <f t="shared" ref="I46:I52" si="10">SUM(G46:H46)</f>
        <v>6657431.4800000004</v>
      </c>
      <c r="J46" s="40">
        <f t="shared" ref="J46:J52" si="11">+D46-I46</f>
        <v>0</v>
      </c>
    </row>
    <row r="47" spans="1:10" x14ac:dyDescent="0.25">
      <c r="A47" s="5"/>
      <c r="B47" s="8"/>
      <c r="C47" s="8" t="s">
        <v>125</v>
      </c>
      <c r="D47" s="30">
        <v>1130353.71</v>
      </c>
      <c r="E47" s="21"/>
      <c r="G47" s="30">
        <f>+D47-H47</f>
        <v>1113012.79</v>
      </c>
      <c r="H47" s="30">
        <v>17340.919999999998</v>
      </c>
      <c r="I47" s="40">
        <f t="shared" si="10"/>
        <v>1130353.71</v>
      </c>
      <c r="J47" s="40">
        <f t="shared" si="11"/>
        <v>0</v>
      </c>
    </row>
    <row r="48" spans="1:10" x14ac:dyDescent="0.25">
      <c r="A48" s="5"/>
      <c r="B48" s="8"/>
      <c r="C48" s="8" t="s">
        <v>418</v>
      </c>
      <c r="D48" s="30">
        <v>33100</v>
      </c>
      <c r="E48" s="21"/>
      <c r="G48" s="30">
        <v>33100</v>
      </c>
      <c r="H48" s="30"/>
      <c r="I48" s="40">
        <f t="shared" si="10"/>
        <v>33100</v>
      </c>
      <c r="J48" s="40">
        <f t="shared" si="11"/>
        <v>0</v>
      </c>
    </row>
    <row r="49" spans="1:10" x14ac:dyDescent="0.25">
      <c r="A49" s="5"/>
      <c r="B49" s="8"/>
      <c r="C49" s="22" t="s">
        <v>419</v>
      </c>
      <c r="D49" s="30">
        <v>86355.58</v>
      </c>
      <c r="E49" s="21"/>
      <c r="G49" s="30">
        <v>86355.58</v>
      </c>
      <c r="H49" s="30"/>
      <c r="I49" s="40">
        <f t="shared" si="10"/>
        <v>86355.58</v>
      </c>
      <c r="J49" s="40">
        <f t="shared" si="11"/>
        <v>0</v>
      </c>
    </row>
    <row r="50" spans="1:10" x14ac:dyDescent="0.25">
      <c r="A50" s="5"/>
      <c r="B50" s="8"/>
      <c r="C50" s="8" t="s">
        <v>420</v>
      </c>
      <c r="D50" s="30">
        <v>-65692.37</v>
      </c>
      <c r="E50" s="21"/>
      <c r="G50" s="41">
        <f>+D50-H50</f>
        <v>-63560.92</v>
      </c>
      <c r="H50" s="41">
        <v>-2131.4499999999998</v>
      </c>
      <c r="I50" s="40">
        <f t="shared" si="10"/>
        <v>-65692.37</v>
      </c>
      <c r="J50" s="40">
        <f t="shared" si="11"/>
        <v>0</v>
      </c>
    </row>
    <row r="51" spans="1:10" x14ac:dyDescent="0.25">
      <c r="A51" s="5"/>
      <c r="B51" s="8"/>
      <c r="C51" s="8" t="s">
        <v>421</v>
      </c>
      <c r="D51" s="30">
        <v>37500.89</v>
      </c>
      <c r="E51" s="21"/>
      <c r="G51" s="30">
        <f>+D51-H51</f>
        <v>36839.4</v>
      </c>
      <c r="H51" s="30">
        <v>661.49</v>
      </c>
      <c r="I51" s="40">
        <f t="shared" si="10"/>
        <v>37500.89</v>
      </c>
      <c r="J51" s="40">
        <f t="shared" si="11"/>
        <v>0</v>
      </c>
    </row>
    <row r="52" spans="1:10" x14ac:dyDescent="0.25">
      <c r="A52" s="12"/>
      <c r="B52" s="7"/>
      <c r="C52" s="8" t="s">
        <v>422</v>
      </c>
      <c r="D52" s="30">
        <v>1434376.98</v>
      </c>
      <c r="E52" s="20"/>
      <c r="G52" s="30">
        <v>1434376.98</v>
      </c>
      <c r="H52" s="30"/>
      <c r="I52" s="40">
        <f t="shared" si="10"/>
        <v>1434376.98</v>
      </c>
      <c r="J52" s="40">
        <f t="shared" si="11"/>
        <v>0</v>
      </c>
    </row>
    <row r="53" spans="1:10" x14ac:dyDescent="0.25">
      <c r="A53" s="5"/>
      <c r="B53" s="7"/>
      <c r="C53" s="7"/>
      <c r="D53" s="31">
        <v>9313426.2699999996</v>
      </c>
      <c r="E53" s="21"/>
      <c r="G53" s="31">
        <f>SUM(G46:G52)</f>
        <v>9297555.3100000005</v>
      </c>
      <c r="H53" s="31">
        <f t="shared" ref="H53" si="12">SUM(H46:H52)</f>
        <v>15870.959999999997</v>
      </c>
    </row>
    <row r="54" spans="1:10" x14ac:dyDescent="0.25">
      <c r="A54" s="12"/>
      <c r="B54" s="7" t="s">
        <v>423</v>
      </c>
      <c r="C54" s="7"/>
      <c r="D54" s="37"/>
      <c r="E54" s="20"/>
      <c r="G54" s="37"/>
      <c r="H54" s="37"/>
    </row>
    <row r="55" spans="1:10" x14ac:dyDescent="0.25">
      <c r="A55" s="5"/>
      <c r="B55" s="8"/>
      <c r="C55" s="8" t="s">
        <v>424</v>
      </c>
      <c r="D55" s="30">
        <v>737161.45</v>
      </c>
      <c r="E55" s="21"/>
      <c r="G55" s="41">
        <f>+D55-H55</f>
        <v>730858.45</v>
      </c>
      <c r="H55" s="41">
        <v>6303</v>
      </c>
      <c r="I55" s="40">
        <f>SUM(G55:H55)</f>
        <v>737161.45</v>
      </c>
      <c r="J55" s="40">
        <f>+D55-I55</f>
        <v>0</v>
      </c>
    </row>
    <row r="56" spans="1:10" x14ac:dyDescent="0.25">
      <c r="A56" s="5"/>
      <c r="B56" s="8"/>
      <c r="C56" s="8" t="s">
        <v>425</v>
      </c>
      <c r="D56" s="30">
        <v>1297372</v>
      </c>
      <c r="E56" s="21"/>
      <c r="G56" s="41">
        <f>+D56-H56</f>
        <v>1289381</v>
      </c>
      <c r="H56" s="41">
        <v>7991</v>
      </c>
      <c r="I56" s="40">
        <f>SUM(G56:H56)</f>
        <v>1297372</v>
      </c>
      <c r="J56" s="40">
        <f>+D56-I56</f>
        <v>0</v>
      </c>
    </row>
    <row r="57" spans="1:10" x14ac:dyDescent="0.25">
      <c r="A57" s="5"/>
      <c r="B57" s="7"/>
      <c r="C57" s="7"/>
      <c r="D57" s="38">
        <v>2034533.45</v>
      </c>
      <c r="E57" s="21"/>
      <c r="G57" s="38">
        <f>SUM(G55:G56)</f>
        <v>2020239.45</v>
      </c>
      <c r="H57" s="38">
        <f t="shared" ref="H57" si="13">SUM(H55:H56)</f>
        <v>14294</v>
      </c>
    </row>
    <row r="58" spans="1:10" x14ac:dyDescent="0.25">
      <c r="A58" s="5"/>
      <c r="B58" s="7"/>
      <c r="C58" s="7"/>
      <c r="D58" s="37"/>
      <c r="E58" s="21"/>
      <c r="G58" s="37"/>
      <c r="H58" s="37"/>
    </row>
    <row r="59" spans="1:10" ht="15.75" thickBot="1" x14ac:dyDescent="0.3">
      <c r="A59" s="5"/>
      <c r="B59" s="7" t="s">
        <v>426</v>
      </c>
      <c r="C59" s="23"/>
      <c r="D59" s="33">
        <v>55604049.510000005</v>
      </c>
      <c r="E59" s="21"/>
      <c r="G59" s="33">
        <f>+G39+G44+G53+G57</f>
        <v>54104534.010000005</v>
      </c>
      <c r="H59" s="33">
        <f t="shared" ref="H59" si="14">+H39+H44+H53+H57</f>
        <v>1499515.5</v>
      </c>
      <c r="I59" s="40">
        <f>SUM(G59:H59)</f>
        <v>55604049.510000005</v>
      </c>
      <c r="J59" s="40">
        <f>+D59-I59</f>
        <v>0</v>
      </c>
    </row>
    <row r="60" spans="1:10" ht="15.75" thickTop="1" x14ac:dyDescent="0.25">
      <c r="A60" s="1"/>
      <c r="B60" s="24"/>
      <c r="C60" s="24"/>
      <c r="D60" s="39"/>
      <c r="E60" s="25"/>
    </row>
  </sheetData>
  <mergeCells count="8">
    <mergeCell ref="A34:E34"/>
    <mergeCell ref="B37:D37"/>
    <mergeCell ref="A1:E1"/>
    <mergeCell ref="A2:E2"/>
    <mergeCell ref="A3:E3"/>
    <mergeCell ref="B6:D6"/>
    <mergeCell ref="A32:E32"/>
    <mergeCell ref="A33:E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B2" sqref="B2:F9"/>
    </sheetView>
  </sheetViews>
  <sheetFormatPr defaultRowHeight="15" x14ac:dyDescent="0.25"/>
  <cols>
    <col min="1" max="1" width="12.5703125" bestFit="1" customWidth="1"/>
    <col min="2" max="3" width="9.85546875" bestFit="1" customWidth="1"/>
    <col min="4" max="6" width="9.7109375" bestFit="1" customWidth="1"/>
  </cols>
  <sheetData>
    <row r="1" spans="1:6" x14ac:dyDescent="0.25">
      <c r="A1" s="43" t="s">
        <v>427</v>
      </c>
      <c r="B1" s="44">
        <v>43616</v>
      </c>
      <c r="C1" s="44">
        <v>43646</v>
      </c>
      <c r="D1" s="44">
        <v>43677</v>
      </c>
      <c r="E1" s="44">
        <v>43708</v>
      </c>
      <c r="F1" s="44">
        <v>43738</v>
      </c>
    </row>
    <row r="2" spans="1:6" x14ac:dyDescent="0.25">
      <c r="A2" t="s">
        <v>428</v>
      </c>
      <c r="B2">
        <v>190.57</v>
      </c>
      <c r="C2">
        <v>190.57</v>
      </c>
      <c r="D2">
        <v>190.57</v>
      </c>
      <c r="E2">
        <v>190.57</v>
      </c>
      <c r="F2">
        <v>190.57</v>
      </c>
    </row>
    <row r="3" spans="1:6" x14ac:dyDescent="0.25">
      <c r="A3" t="s">
        <v>429</v>
      </c>
      <c r="B3">
        <v>1.5</v>
      </c>
      <c r="C3">
        <v>1.5</v>
      </c>
      <c r="D3">
        <v>1.5</v>
      </c>
      <c r="E3">
        <v>1.5</v>
      </c>
      <c r="F3">
        <v>1.5</v>
      </c>
    </row>
    <row r="4" spans="1:6" x14ac:dyDescent="0.25">
      <c r="A4" t="s">
        <v>430</v>
      </c>
      <c r="B4">
        <v>4.1100000000000003</v>
      </c>
      <c r="C4">
        <v>4.1100000000000003</v>
      </c>
      <c r="D4">
        <v>4.1100000000000003</v>
      </c>
      <c r="E4">
        <v>4.1100000000000003</v>
      </c>
      <c r="F4">
        <v>4.1100000000000003</v>
      </c>
    </row>
    <row r="5" spans="1:6" x14ac:dyDescent="0.25">
      <c r="A5" t="s">
        <v>431</v>
      </c>
      <c r="B5">
        <v>4.1100000000000003</v>
      </c>
      <c r="C5">
        <v>4.1100000000000003</v>
      </c>
      <c r="D5">
        <v>4.1100000000000003</v>
      </c>
      <c r="E5">
        <v>4.1100000000000003</v>
      </c>
      <c r="F5">
        <v>4.1100000000000003</v>
      </c>
    </row>
    <row r="6" spans="1:6" x14ac:dyDescent="0.25">
      <c r="A6" t="s">
        <v>432</v>
      </c>
      <c r="B6">
        <v>97.42</v>
      </c>
      <c r="C6">
        <v>97.42</v>
      </c>
      <c r="D6">
        <v>97.42</v>
      </c>
      <c r="E6">
        <v>97.42</v>
      </c>
      <c r="F6">
        <v>97.42</v>
      </c>
    </row>
    <row r="7" spans="1:6" x14ac:dyDescent="0.25">
      <c r="A7" t="s">
        <v>433</v>
      </c>
      <c r="B7">
        <v>120.36</v>
      </c>
      <c r="C7">
        <v>120.36</v>
      </c>
      <c r="D7">
        <v>120.36</v>
      </c>
      <c r="E7">
        <v>120.36</v>
      </c>
      <c r="F7">
        <v>120.36</v>
      </c>
    </row>
    <row r="8" spans="1:6" x14ac:dyDescent="0.25">
      <c r="A8" t="s">
        <v>434</v>
      </c>
      <c r="B8">
        <v>4.1100000000000003</v>
      </c>
      <c r="C8">
        <v>4.1100000000000003</v>
      </c>
      <c r="D8">
        <v>4.1100000000000003</v>
      </c>
      <c r="E8">
        <v>4.1100000000000003</v>
      </c>
      <c r="F8">
        <v>4.1100000000000003</v>
      </c>
    </row>
    <row r="9" spans="1:6" x14ac:dyDescent="0.25">
      <c r="A9" t="s">
        <v>435</v>
      </c>
      <c r="B9">
        <v>4.1100000000000003</v>
      </c>
      <c r="C9">
        <v>4.1100000000000003</v>
      </c>
      <c r="D9">
        <v>4.1100000000000003</v>
      </c>
      <c r="E9">
        <v>4.1100000000000003</v>
      </c>
      <c r="F9">
        <v>4.1100000000000003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42618BC918544AEC703225C84B142" ma:contentTypeVersion="15" ma:contentTypeDescription="Create a new document." ma:contentTypeScope="" ma:versionID="0a41cad724462b2d99c7720471ac38f0">
  <xsd:schema xmlns:xsd="http://www.w3.org/2001/XMLSchema" xmlns:xs="http://www.w3.org/2001/XMLSchema" xmlns:p="http://schemas.microsoft.com/office/2006/metadata/properties" xmlns:ns2="43d38e11-db24-44af-b6e9-9c000a30595e" xmlns:ns3="9eee4401-5726-4b32-9ff2-76ff1eb80896" targetNamespace="http://schemas.microsoft.com/office/2006/metadata/properties" ma:root="true" ma:fieldsID="530216cd65741a2fb0ca6e6ab520260e" ns2:_="" ns3:_="">
    <xsd:import namespace="43d38e11-db24-44af-b6e9-9c000a30595e"/>
    <xsd:import namespace="9eee4401-5726-4b32-9ff2-76ff1eb808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38e11-db24-44af-b6e9-9c000a3059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e4401-5726-4b32-9ff2-76ff1eb80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9B1879-FF11-4EFC-ADF8-D0465D65698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9eee4401-5726-4b32-9ff2-76ff1eb80896"/>
    <ds:schemaRef ds:uri="http://schemas.microsoft.com/office/infopath/2007/PartnerControls"/>
    <ds:schemaRef ds:uri="43d38e11-db24-44af-b6e9-9c000a30595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5931DBE-4309-48EE-B1BE-9F1670A65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38e11-db24-44af-b6e9-9c000a30595e"/>
    <ds:schemaRef ds:uri="9eee4401-5726-4b32-9ff2-76ff1eb80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1153E9-D2DE-4050-924A-BE3C5D38C2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Income Statement</vt:lpstr>
      <vt:lpstr>641.00-641.01</vt:lpstr>
      <vt:lpstr>Calculate Bal</vt:lpstr>
      <vt:lpstr>Fed Tax Cr PAID</vt:lpstr>
    </vt:vector>
  </TitlesOfParts>
  <Manager/>
  <Company>Mid South Synergy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Leanne Floyd</dc:creator>
  <cp:keywords/>
  <dc:description/>
  <cp:lastModifiedBy>Hanna Campbell</cp:lastModifiedBy>
  <cp:revision/>
  <dcterms:created xsi:type="dcterms:W3CDTF">2020-02-25T20:59:44Z</dcterms:created>
  <dcterms:modified xsi:type="dcterms:W3CDTF">2020-03-09T18:35:01Z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0x01010088242618BC918544AEC703225C84B142</vt:lpwstr>
  </property>
</Properties>
</file>